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l\"/>
    </mc:Choice>
  </mc:AlternateContent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01 01A Pol" sheetId="13" r:id="rId5"/>
    <sheet name="01 01B Pol" sheetId="14" r:id="rId6"/>
    <sheet name="01 01C Pol" sheetId="15" r:id="rId7"/>
  </sheets>
  <externalReferences>
    <externalReference r:id="rId8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'01 01A Pol'!$1:$7</definedName>
    <definedName name="_xlnm.Print_Titles" localSheetId="5">'01 01B Pol'!$1:$7</definedName>
    <definedName name="_xlnm.Print_Titles" localSheetId="6">'01 01C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Naklady'!$A$1:$X$24</definedName>
    <definedName name="_xlnm.Print_Area" localSheetId="4">'01 01A Pol'!$A$1:$X$408</definedName>
    <definedName name="_xlnm.Print_Area" localSheetId="5">'01 01B Pol'!$A$1:$X$93</definedName>
    <definedName name="_xlnm.Print_Area" localSheetId="6">'01 01C Pol'!$A$1:$X$62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56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G11" i="15"/>
  <c r="G10" i="15" s="1"/>
  <c r="I11" i="15"/>
  <c r="I10" i="15" s="1"/>
  <c r="K11" i="15"/>
  <c r="M11" i="15"/>
  <c r="O11" i="15"/>
  <c r="O10" i="15" s="1"/>
  <c r="Q11" i="15"/>
  <c r="Q10" i="15" s="1"/>
  <c r="V11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M14" i="15" s="1"/>
  <c r="I14" i="15"/>
  <c r="K14" i="15"/>
  <c r="K10" i="15" s="1"/>
  <c r="O14" i="15"/>
  <c r="Q14" i="15"/>
  <c r="V14" i="15"/>
  <c r="V10" i="15" s="1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3" i="15"/>
  <c r="I23" i="15"/>
  <c r="I22" i="15" s="1"/>
  <c r="K23" i="15"/>
  <c r="M23" i="15"/>
  <c r="O23" i="15"/>
  <c r="Q23" i="15"/>
  <c r="Q22" i="15" s="1"/>
  <c r="V23" i="15"/>
  <c r="G24" i="15"/>
  <c r="G22" i="15" s="1"/>
  <c r="I24" i="15"/>
  <c r="K24" i="15"/>
  <c r="K22" i="15" s="1"/>
  <c r="O24" i="15"/>
  <c r="O22" i="15" s="1"/>
  <c r="Q24" i="15"/>
  <c r="V24" i="15"/>
  <c r="V22" i="15" s="1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5" i="15"/>
  <c r="I35" i="15"/>
  <c r="I34" i="15" s="1"/>
  <c r="K35" i="15"/>
  <c r="M35" i="15"/>
  <c r="O35" i="15"/>
  <c r="Q35" i="15"/>
  <c r="Q34" i="15" s="1"/>
  <c r="V35" i="15"/>
  <c r="G36" i="15"/>
  <c r="M36" i="15" s="1"/>
  <c r="I36" i="15"/>
  <c r="K36" i="15"/>
  <c r="K34" i="15" s="1"/>
  <c r="O36" i="15"/>
  <c r="Q36" i="15"/>
  <c r="V36" i="15"/>
  <c r="V34" i="15" s="1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O34" i="15" s="1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I49" i="15"/>
  <c r="K49" i="15"/>
  <c r="M49" i="15"/>
  <c r="O49" i="15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O53" i="15"/>
  <c r="G54" i="15"/>
  <c r="M54" i="15" s="1"/>
  <c r="M53" i="15" s="1"/>
  <c r="I54" i="15"/>
  <c r="I53" i="15" s="1"/>
  <c r="K54" i="15"/>
  <c r="K53" i="15" s="1"/>
  <c r="O54" i="15"/>
  <c r="Q54" i="15"/>
  <c r="Q53" i="15" s="1"/>
  <c r="V54" i="15"/>
  <c r="V53" i="15" s="1"/>
  <c r="AE56" i="15"/>
  <c r="AF56" i="15"/>
  <c r="G87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1" i="14"/>
  <c r="G10" i="14" s="1"/>
  <c r="I11" i="14"/>
  <c r="I10" i="14" s="1"/>
  <c r="K11" i="14"/>
  <c r="M11" i="14"/>
  <c r="O11" i="14"/>
  <c r="Q11" i="14"/>
  <c r="Q10" i="14" s="1"/>
  <c r="V11" i="14"/>
  <c r="G12" i="14"/>
  <c r="M12" i="14" s="1"/>
  <c r="I12" i="14"/>
  <c r="K12" i="14"/>
  <c r="K10" i="14" s="1"/>
  <c r="O12" i="14"/>
  <c r="O10" i="14" s="1"/>
  <c r="Q12" i="14"/>
  <c r="V12" i="14"/>
  <c r="V10" i="14" s="1"/>
  <c r="G13" i="14"/>
  <c r="I13" i="14"/>
  <c r="K13" i="14"/>
  <c r="M13" i="14"/>
  <c r="O13" i="14"/>
  <c r="Q13" i="14"/>
  <c r="V13" i="14"/>
  <c r="G14" i="14"/>
  <c r="K14" i="14"/>
  <c r="O14" i="14"/>
  <c r="V14" i="14"/>
  <c r="G15" i="14"/>
  <c r="I15" i="14"/>
  <c r="I14" i="14" s="1"/>
  <c r="K15" i="14"/>
  <c r="M15" i="14"/>
  <c r="M14" i="14" s="1"/>
  <c r="O15" i="14"/>
  <c r="Q15" i="14"/>
  <c r="Q14" i="14" s="1"/>
  <c r="V15" i="14"/>
  <c r="G17" i="14"/>
  <c r="I17" i="14"/>
  <c r="I16" i="14" s="1"/>
  <c r="K17" i="14"/>
  <c r="M17" i="14"/>
  <c r="O17" i="14"/>
  <c r="Q17" i="14"/>
  <c r="Q16" i="14" s="1"/>
  <c r="V17" i="14"/>
  <c r="G18" i="14"/>
  <c r="G16" i="14" s="1"/>
  <c r="I18" i="14"/>
  <c r="K18" i="14"/>
  <c r="K16" i="14" s="1"/>
  <c r="O18" i="14"/>
  <c r="Q18" i="14"/>
  <c r="V18" i="14"/>
  <c r="V16" i="14" s="1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O16" i="14" s="1"/>
  <c r="Q20" i="14"/>
  <c r="V20" i="14"/>
  <c r="G21" i="14"/>
  <c r="I21" i="14"/>
  <c r="K21" i="14"/>
  <c r="M21" i="14"/>
  <c r="O21" i="14"/>
  <c r="Q21" i="14"/>
  <c r="V21" i="14"/>
  <c r="G22" i="14"/>
  <c r="M22" i="14" s="1"/>
  <c r="I22" i="14"/>
  <c r="K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1" i="14"/>
  <c r="I31" i="14"/>
  <c r="I30" i="14" s="1"/>
  <c r="K31" i="14"/>
  <c r="M31" i="14"/>
  <c r="O31" i="14"/>
  <c r="Q31" i="14"/>
  <c r="Q30" i="14" s="1"/>
  <c r="V31" i="14"/>
  <c r="G32" i="14"/>
  <c r="G30" i="14" s="1"/>
  <c r="I32" i="14"/>
  <c r="K32" i="14"/>
  <c r="K30" i="14" s="1"/>
  <c r="O32" i="14"/>
  <c r="O30" i="14" s="1"/>
  <c r="Q32" i="14"/>
  <c r="V32" i="14"/>
  <c r="V30" i="14" s="1"/>
  <c r="G33" i="14"/>
  <c r="I33" i="14"/>
  <c r="K33" i="14"/>
  <c r="M33" i="14"/>
  <c r="O33" i="14"/>
  <c r="Q33" i="14"/>
  <c r="V33" i="14"/>
  <c r="G34" i="14"/>
  <c r="M34" i="14" s="1"/>
  <c r="I34" i="14"/>
  <c r="K34" i="14"/>
  <c r="O34" i="14"/>
  <c r="Q34" i="14"/>
  <c r="V34" i="14"/>
  <c r="G35" i="14"/>
  <c r="I35" i="14"/>
  <c r="K35" i="14"/>
  <c r="M35" i="14"/>
  <c r="O35" i="14"/>
  <c r="Q35" i="14"/>
  <c r="V35" i="14"/>
  <c r="G37" i="14"/>
  <c r="I37" i="14"/>
  <c r="I36" i="14" s="1"/>
  <c r="K37" i="14"/>
  <c r="M37" i="14"/>
  <c r="O37" i="14"/>
  <c r="Q37" i="14"/>
  <c r="Q36" i="14" s="1"/>
  <c r="V37" i="14"/>
  <c r="G38" i="14"/>
  <c r="M38" i="14" s="1"/>
  <c r="I38" i="14"/>
  <c r="K38" i="14"/>
  <c r="K36" i="14" s="1"/>
  <c r="O38" i="14"/>
  <c r="Q38" i="14"/>
  <c r="V38" i="14"/>
  <c r="V36" i="14" s="1"/>
  <c r="G39" i="14"/>
  <c r="I39" i="14"/>
  <c r="K39" i="14"/>
  <c r="M39" i="14"/>
  <c r="O39" i="14"/>
  <c r="Q39" i="14"/>
  <c r="V39" i="14"/>
  <c r="G40" i="14"/>
  <c r="G36" i="14" s="1"/>
  <c r="I40" i="14"/>
  <c r="K40" i="14"/>
  <c r="O40" i="14"/>
  <c r="O36" i="14" s="1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M50" i="14" s="1"/>
  <c r="I50" i="14"/>
  <c r="K50" i="14"/>
  <c r="O50" i="14"/>
  <c r="Q50" i="14"/>
  <c r="V50" i="14"/>
  <c r="G51" i="14"/>
  <c r="I51" i="14"/>
  <c r="K51" i="14"/>
  <c r="M51" i="14"/>
  <c r="O51" i="14"/>
  <c r="Q51" i="14"/>
  <c r="V51" i="14"/>
  <c r="G52" i="14"/>
  <c r="M52" i="14" s="1"/>
  <c r="I52" i="14"/>
  <c r="K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I57" i="14"/>
  <c r="K57" i="14"/>
  <c r="M57" i="14"/>
  <c r="O57" i="14"/>
  <c r="Q57" i="14"/>
  <c r="V57" i="14"/>
  <c r="G58" i="14"/>
  <c r="M58" i="14" s="1"/>
  <c r="I58" i="14"/>
  <c r="K58" i="14"/>
  <c r="O58" i="14"/>
  <c r="Q58" i="14"/>
  <c r="V58" i="14"/>
  <c r="G59" i="14"/>
  <c r="I59" i="14"/>
  <c r="K59" i="14"/>
  <c r="M59" i="14"/>
  <c r="O59" i="14"/>
  <c r="Q59" i="14"/>
  <c r="V59" i="14"/>
  <c r="G60" i="14"/>
  <c r="M60" i="14" s="1"/>
  <c r="I60" i="14"/>
  <c r="K60" i="14"/>
  <c r="O60" i="14"/>
  <c r="Q60" i="14"/>
  <c r="V60" i="14"/>
  <c r="G61" i="14"/>
  <c r="I61" i="14"/>
  <c r="K61" i="14"/>
  <c r="M61" i="14"/>
  <c r="O61" i="14"/>
  <c r="Q61" i="14"/>
  <c r="V61" i="14"/>
  <c r="G62" i="14"/>
  <c r="M62" i="14" s="1"/>
  <c r="I62" i="14"/>
  <c r="K62" i="14"/>
  <c r="O62" i="14"/>
  <c r="Q62" i="14"/>
  <c r="V62" i="14"/>
  <c r="G63" i="14"/>
  <c r="I63" i="14"/>
  <c r="K63" i="14"/>
  <c r="M63" i="14"/>
  <c r="O63" i="14"/>
  <c r="Q63" i="14"/>
  <c r="V63" i="14"/>
  <c r="G64" i="14"/>
  <c r="M64" i="14" s="1"/>
  <c r="I64" i="14"/>
  <c r="K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M68" i="14" s="1"/>
  <c r="I68" i="14"/>
  <c r="K68" i="14"/>
  <c r="O68" i="14"/>
  <c r="Q68" i="14"/>
  <c r="V68" i="14"/>
  <c r="G69" i="14"/>
  <c r="I69" i="14"/>
  <c r="K69" i="14"/>
  <c r="M69" i="14"/>
  <c r="O69" i="14"/>
  <c r="Q69" i="14"/>
  <c r="V69" i="14"/>
  <c r="G70" i="14"/>
  <c r="M70" i="14" s="1"/>
  <c r="I70" i="14"/>
  <c r="K70" i="14"/>
  <c r="O70" i="14"/>
  <c r="Q70" i="14"/>
  <c r="V70" i="14"/>
  <c r="G71" i="14"/>
  <c r="I71" i="14"/>
  <c r="K71" i="14"/>
  <c r="M71" i="14"/>
  <c r="O71" i="14"/>
  <c r="Q71" i="14"/>
  <c r="V71" i="14"/>
  <c r="G72" i="14"/>
  <c r="M72" i="14" s="1"/>
  <c r="I72" i="14"/>
  <c r="K72" i="14"/>
  <c r="O72" i="14"/>
  <c r="Q72" i="14"/>
  <c r="V72" i="14"/>
  <c r="G73" i="14"/>
  <c r="I73" i="14"/>
  <c r="K73" i="14"/>
  <c r="M73" i="14"/>
  <c r="O73" i="14"/>
  <c r="Q73" i="14"/>
  <c r="V73" i="14"/>
  <c r="G74" i="14"/>
  <c r="M74" i="14" s="1"/>
  <c r="I74" i="14"/>
  <c r="K74" i="14"/>
  <c r="O74" i="14"/>
  <c r="Q74" i="14"/>
  <c r="V74" i="14"/>
  <c r="G75" i="14"/>
  <c r="I75" i="14"/>
  <c r="K75" i="14"/>
  <c r="M75" i="14"/>
  <c r="O75" i="14"/>
  <c r="Q75" i="14"/>
  <c r="V75" i="14"/>
  <c r="G76" i="14"/>
  <c r="M76" i="14" s="1"/>
  <c r="I76" i="14"/>
  <c r="K76" i="14"/>
  <c r="O76" i="14"/>
  <c r="Q76" i="14"/>
  <c r="V76" i="14"/>
  <c r="G77" i="14"/>
  <c r="M77" i="14" s="1"/>
  <c r="I77" i="14"/>
  <c r="K77" i="14"/>
  <c r="O77" i="14"/>
  <c r="Q77" i="14"/>
  <c r="V77" i="14"/>
  <c r="G78" i="14"/>
  <c r="M78" i="14" s="1"/>
  <c r="I78" i="14"/>
  <c r="K78" i="14"/>
  <c r="O78" i="14"/>
  <c r="Q78" i="14"/>
  <c r="V78" i="14"/>
  <c r="G79" i="14"/>
  <c r="I79" i="14"/>
  <c r="K79" i="14"/>
  <c r="M79" i="14"/>
  <c r="O79" i="14"/>
  <c r="Q79" i="14"/>
  <c r="V79" i="14"/>
  <c r="G80" i="14"/>
  <c r="M80" i="14" s="1"/>
  <c r="I80" i="14"/>
  <c r="K80" i="14"/>
  <c r="O80" i="14"/>
  <c r="Q80" i="14"/>
  <c r="V80" i="14"/>
  <c r="G81" i="14"/>
  <c r="I81" i="14"/>
  <c r="K81" i="14"/>
  <c r="M81" i="14"/>
  <c r="O81" i="14"/>
  <c r="Q81" i="14"/>
  <c r="V81" i="14"/>
  <c r="G82" i="14"/>
  <c r="M82" i="14" s="1"/>
  <c r="I82" i="14"/>
  <c r="K82" i="14"/>
  <c r="O82" i="14"/>
  <c r="Q82" i="14"/>
  <c r="V82" i="14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5" i="14"/>
  <c r="I85" i="14"/>
  <c r="K85" i="14"/>
  <c r="M85" i="14"/>
  <c r="O85" i="14"/>
  <c r="Q85" i="14"/>
  <c r="V85" i="14"/>
  <c r="AE87" i="14"/>
  <c r="AF87" i="14"/>
  <c r="G402" i="13"/>
  <c r="BA400" i="13"/>
  <c r="BA398" i="13"/>
  <c r="BA397" i="13"/>
  <c r="BA168" i="13"/>
  <c r="BA166" i="13"/>
  <c r="BA164" i="13"/>
  <c r="BA82" i="13"/>
  <c r="BA78" i="13"/>
  <c r="BA48" i="13"/>
  <c r="BA34" i="13"/>
  <c r="Q8" i="13"/>
  <c r="G9" i="13"/>
  <c r="M9" i="13" s="1"/>
  <c r="I9" i="13"/>
  <c r="K9" i="13"/>
  <c r="K8" i="13" s="1"/>
  <c r="O9" i="13"/>
  <c r="Q9" i="13"/>
  <c r="V9" i="13"/>
  <c r="V8" i="13" s="1"/>
  <c r="G12" i="13"/>
  <c r="I12" i="13"/>
  <c r="K12" i="13"/>
  <c r="M12" i="13"/>
  <c r="O12" i="13"/>
  <c r="Q12" i="13"/>
  <c r="V12" i="13"/>
  <c r="G16" i="13"/>
  <c r="AF402" i="13" s="1"/>
  <c r="I16" i="13"/>
  <c r="K16" i="13"/>
  <c r="O16" i="13"/>
  <c r="O8" i="13" s="1"/>
  <c r="Q16" i="13"/>
  <c r="V16" i="13"/>
  <c r="G19" i="13"/>
  <c r="M19" i="13" s="1"/>
  <c r="I19" i="13"/>
  <c r="I8" i="13" s="1"/>
  <c r="K19" i="13"/>
  <c r="O19" i="13"/>
  <c r="Q19" i="13"/>
  <c r="V19" i="13"/>
  <c r="G25" i="13"/>
  <c r="I25" i="13"/>
  <c r="K25" i="13"/>
  <c r="M25" i="13"/>
  <c r="O25" i="13"/>
  <c r="Q25" i="13"/>
  <c r="V25" i="13"/>
  <c r="G29" i="13"/>
  <c r="G24" i="13" s="1"/>
  <c r="I29" i="13"/>
  <c r="K29" i="13"/>
  <c r="O29" i="13"/>
  <c r="O24" i="13" s="1"/>
  <c r="Q29" i="13"/>
  <c r="V29" i="13"/>
  <c r="G32" i="13"/>
  <c r="M32" i="13" s="1"/>
  <c r="I32" i="13"/>
  <c r="I24" i="13" s="1"/>
  <c r="K32" i="13"/>
  <c r="O32" i="13"/>
  <c r="Q32" i="13"/>
  <c r="Q24" i="13" s="1"/>
  <c r="V32" i="13"/>
  <c r="G37" i="13"/>
  <c r="M37" i="13" s="1"/>
  <c r="I37" i="13"/>
  <c r="K37" i="13"/>
  <c r="K24" i="13" s="1"/>
  <c r="O37" i="13"/>
  <c r="Q37" i="13"/>
  <c r="V37" i="13"/>
  <c r="V24" i="13" s="1"/>
  <c r="G41" i="13"/>
  <c r="I41" i="13"/>
  <c r="K41" i="13"/>
  <c r="M41" i="13"/>
  <c r="O41" i="13"/>
  <c r="Q41" i="13"/>
  <c r="V41" i="13"/>
  <c r="G47" i="13"/>
  <c r="M47" i="13" s="1"/>
  <c r="I47" i="13"/>
  <c r="K47" i="13"/>
  <c r="O47" i="13"/>
  <c r="Q47" i="13"/>
  <c r="V47" i="13"/>
  <c r="G53" i="13"/>
  <c r="M53" i="13" s="1"/>
  <c r="I53" i="13"/>
  <c r="K53" i="13"/>
  <c r="O53" i="13"/>
  <c r="Q53" i="13"/>
  <c r="V53" i="13"/>
  <c r="G57" i="13"/>
  <c r="M57" i="13" s="1"/>
  <c r="I57" i="13"/>
  <c r="K57" i="13"/>
  <c r="O57" i="13"/>
  <c r="Q57" i="13"/>
  <c r="V57" i="13"/>
  <c r="G62" i="13"/>
  <c r="G61" i="13" s="1"/>
  <c r="I62" i="13"/>
  <c r="K62" i="13"/>
  <c r="O62" i="13"/>
  <c r="O61" i="13" s="1"/>
  <c r="Q62" i="13"/>
  <c r="V62" i="13"/>
  <c r="G65" i="13"/>
  <c r="M65" i="13" s="1"/>
  <c r="I65" i="13"/>
  <c r="I61" i="13" s="1"/>
  <c r="K65" i="13"/>
  <c r="O65" i="13"/>
  <c r="Q65" i="13"/>
  <c r="Q61" i="13" s="1"/>
  <c r="V65" i="13"/>
  <c r="G67" i="13"/>
  <c r="M67" i="13" s="1"/>
  <c r="I67" i="13"/>
  <c r="K67" i="13"/>
  <c r="K61" i="13" s="1"/>
  <c r="O67" i="13"/>
  <c r="Q67" i="13"/>
  <c r="V67" i="13"/>
  <c r="V61" i="13" s="1"/>
  <c r="K69" i="13"/>
  <c r="V69" i="13"/>
  <c r="G70" i="13"/>
  <c r="G69" i="13" s="1"/>
  <c r="I70" i="13"/>
  <c r="I69" i="13" s="1"/>
  <c r="K70" i="13"/>
  <c r="O70" i="13"/>
  <c r="O69" i="13" s="1"/>
  <c r="Q70" i="13"/>
  <c r="Q69" i="13" s="1"/>
  <c r="V70" i="13"/>
  <c r="G72" i="13"/>
  <c r="I72" i="13"/>
  <c r="O72" i="13"/>
  <c r="Q72" i="13"/>
  <c r="G73" i="13"/>
  <c r="M73" i="13" s="1"/>
  <c r="M72" i="13" s="1"/>
  <c r="I73" i="13"/>
  <c r="K73" i="13"/>
  <c r="K72" i="13" s="1"/>
  <c r="O73" i="13"/>
  <c r="Q73" i="13"/>
  <c r="V73" i="13"/>
  <c r="V72" i="13" s="1"/>
  <c r="G77" i="13"/>
  <c r="G76" i="13" s="1"/>
  <c r="I77" i="13"/>
  <c r="I76" i="13" s="1"/>
  <c r="K77" i="13"/>
  <c r="O77" i="13"/>
  <c r="O76" i="13" s="1"/>
  <c r="Q77" i="13"/>
  <c r="Q76" i="13" s="1"/>
  <c r="V77" i="13"/>
  <c r="G81" i="13"/>
  <c r="M81" i="13" s="1"/>
  <c r="I81" i="13"/>
  <c r="K81" i="13"/>
  <c r="O81" i="13"/>
  <c r="Q81" i="13"/>
  <c r="V81" i="13"/>
  <c r="G84" i="13"/>
  <c r="I84" i="13"/>
  <c r="K84" i="13"/>
  <c r="K76" i="13" s="1"/>
  <c r="M84" i="13"/>
  <c r="O84" i="13"/>
  <c r="Q84" i="13"/>
  <c r="V84" i="13"/>
  <c r="V76" i="13" s="1"/>
  <c r="G87" i="13"/>
  <c r="I87" i="13"/>
  <c r="K87" i="13"/>
  <c r="M87" i="13"/>
  <c r="O87" i="13"/>
  <c r="Q87" i="13"/>
  <c r="V87" i="13"/>
  <c r="G91" i="13"/>
  <c r="M91" i="13" s="1"/>
  <c r="I91" i="13"/>
  <c r="K91" i="13"/>
  <c r="O91" i="13"/>
  <c r="Q91" i="13"/>
  <c r="V91" i="13"/>
  <c r="G94" i="13"/>
  <c r="I94" i="13"/>
  <c r="O94" i="13"/>
  <c r="Q94" i="13"/>
  <c r="G95" i="13"/>
  <c r="I95" i="13"/>
  <c r="K95" i="13"/>
  <c r="K94" i="13" s="1"/>
  <c r="M95" i="13"/>
  <c r="M94" i="13" s="1"/>
  <c r="O95" i="13"/>
  <c r="Q95" i="13"/>
  <c r="V95" i="13"/>
  <c r="V94" i="13" s="1"/>
  <c r="K102" i="13"/>
  <c r="V102" i="13"/>
  <c r="G103" i="13"/>
  <c r="G102" i="13" s="1"/>
  <c r="I103" i="13"/>
  <c r="I102" i="13" s="1"/>
  <c r="K103" i="13"/>
  <c r="O103" i="13"/>
  <c r="O102" i="13" s="1"/>
  <c r="Q103" i="13"/>
  <c r="Q102" i="13" s="1"/>
  <c r="V103" i="13"/>
  <c r="G105" i="13"/>
  <c r="M105" i="13" s="1"/>
  <c r="I105" i="13"/>
  <c r="K105" i="13"/>
  <c r="O105" i="13"/>
  <c r="Q105" i="13"/>
  <c r="V105" i="13"/>
  <c r="G108" i="13"/>
  <c r="G107" i="13" s="1"/>
  <c r="I108" i="13"/>
  <c r="K108" i="13"/>
  <c r="M108" i="13"/>
  <c r="O108" i="13"/>
  <c r="O107" i="13" s="1"/>
  <c r="Q108" i="13"/>
  <c r="V108" i="13"/>
  <c r="G114" i="13"/>
  <c r="M114" i="13" s="1"/>
  <c r="I114" i="13"/>
  <c r="K114" i="13"/>
  <c r="O114" i="13"/>
  <c r="Q114" i="13"/>
  <c r="V114" i="13"/>
  <c r="G120" i="13"/>
  <c r="M120" i="13" s="1"/>
  <c r="I120" i="13"/>
  <c r="I107" i="13" s="1"/>
  <c r="K120" i="13"/>
  <c r="O120" i="13"/>
  <c r="Q120" i="13"/>
  <c r="Q107" i="13" s="1"/>
  <c r="V120" i="13"/>
  <c r="G126" i="13"/>
  <c r="I126" i="13"/>
  <c r="K126" i="13"/>
  <c r="K107" i="13" s="1"/>
  <c r="M126" i="13"/>
  <c r="O126" i="13"/>
  <c r="Q126" i="13"/>
  <c r="V126" i="13"/>
  <c r="V107" i="13" s="1"/>
  <c r="G132" i="13"/>
  <c r="I132" i="13"/>
  <c r="K132" i="13"/>
  <c r="M132" i="13"/>
  <c r="O132" i="13"/>
  <c r="Q132" i="13"/>
  <c r="V132" i="13"/>
  <c r="G134" i="13"/>
  <c r="M134" i="13" s="1"/>
  <c r="I134" i="13"/>
  <c r="K134" i="13"/>
  <c r="O134" i="13"/>
  <c r="Q134" i="13"/>
  <c r="V134" i="13"/>
  <c r="G137" i="13"/>
  <c r="M137" i="13" s="1"/>
  <c r="I137" i="13"/>
  <c r="K137" i="13"/>
  <c r="K136" i="13" s="1"/>
  <c r="O137" i="13"/>
  <c r="Q137" i="13"/>
  <c r="V137" i="13"/>
  <c r="V136" i="13" s="1"/>
  <c r="G138" i="13"/>
  <c r="I138" i="13"/>
  <c r="K138" i="13"/>
  <c r="M138" i="13"/>
  <c r="O138" i="13"/>
  <c r="Q138" i="13"/>
  <c r="V138" i="13"/>
  <c r="G139" i="13"/>
  <c r="G136" i="13" s="1"/>
  <c r="I139" i="13"/>
  <c r="K139" i="13"/>
  <c r="O139" i="13"/>
  <c r="O136" i="13" s="1"/>
  <c r="Q139" i="13"/>
  <c r="V139" i="13"/>
  <c r="G141" i="13"/>
  <c r="M141" i="13" s="1"/>
  <c r="I141" i="13"/>
  <c r="I136" i="13" s="1"/>
  <c r="K141" i="13"/>
  <c r="O141" i="13"/>
  <c r="Q141" i="13"/>
  <c r="Q136" i="13" s="1"/>
  <c r="V141" i="13"/>
  <c r="K143" i="13"/>
  <c r="V143" i="13"/>
  <c r="G144" i="13"/>
  <c r="I144" i="13"/>
  <c r="K144" i="13"/>
  <c r="M144" i="13"/>
  <c r="O144" i="13"/>
  <c r="Q144" i="13"/>
  <c r="V144" i="13"/>
  <c r="G145" i="13"/>
  <c r="G143" i="13" s="1"/>
  <c r="I145" i="13"/>
  <c r="K145" i="13"/>
  <c r="O145" i="13"/>
  <c r="O143" i="13" s="1"/>
  <c r="Q145" i="13"/>
  <c r="V145" i="13"/>
  <c r="G146" i="13"/>
  <c r="M146" i="13" s="1"/>
  <c r="I146" i="13"/>
  <c r="I143" i="13" s="1"/>
  <c r="K146" i="13"/>
  <c r="O146" i="13"/>
  <c r="Q146" i="13"/>
  <c r="Q143" i="13" s="1"/>
  <c r="V146" i="13"/>
  <c r="G149" i="13"/>
  <c r="I149" i="13"/>
  <c r="K149" i="13"/>
  <c r="M149" i="13"/>
  <c r="O149" i="13"/>
  <c r="Q149" i="13"/>
  <c r="V149" i="13"/>
  <c r="G150" i="13"/>
  <c r="G148" i="13" s="1"/>
  <c r="I150" i="13"/>
  <c r="K150" i="13"/>
  <c r="O150" i="13"/>
  <c r="O148" i="13" s="1"/>
  <c r="Q150" i="13"/>
  <c r="V150" i="13"/>
  <c r="G151" i="13"/>
  <c r="M151" i="13" s="1"/>
  <c r="I151" i="13"/>
  <c r="I148" i="13" s="1"/>
  <c r="K151" i="13"/>
  <c r="O151" i="13"/>
  <c r="Q151" i="13"/>
  <c r="Q148" i="13" s="1"/>
  <c r="V151" i="13"/>
  <c r="G152" i="13"/>
  <c r="M152" i="13" s="1"/>
  <c r="I152" i="13"/>
  <c r="K152" i="13"/>
  <c r="K148" i="13" s="1"/>
  <c r="O152" i="13"/>
  <c r="Q152" i="13"/>
  <c r="V152" i="13"/>
  <c r="V148" i="13" s="1"/>
  <c r="G153" i="13"/>
  <c r="I153" i="13"/>
  <c r="K153" i="13"/>
  <c r="M153" i="13"/>
  <c r="O153" i="13"/>
  <c r="Q153" i="13"/>
  <c r="V153" i="13"/>
  <c r="G154" i="13"/>
  <c r="M154" i="13" s="1"/>
  <c r="I154" i="13"/>
  <c r="K154" i="13"/>
  <c r="O154" i="13"/>
  <c r="Q154" i="13"/>
  <c r="V154" i="13"/>
  <c r="G156" i="13"/>
  <c r="M156" i="13" s="1"/>
  <c r="I156" i="13"/>
  <c r="K156" i="13"/>
  <c r="O156" i="13"/>
  <c r="Q156" i="13"/>
  <c r="V156" i="13"/>
  <c r="G157" i="13"/>
  <c r="M157" i="13" s="1"/>
  <c r="I157" i="13"/>
  <c r="K157" i="13"/>
  <c r="O157" i="13"/>
  <c r="Q157" i="13"/>
  <c r="V157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M160" i="13" s="1"/>
  <c r="I160" i="13"/>
  <c r="K160" i="13"/>
  <c r="O160" i="13"/>
  <c r="Q160" i="13"/>
  <c r="V160" i="13"/>
  <c r="G161" i="13"/>
  <c r="M161" i="13" s="1"/>
  <c r="I161" i="13"/>
  <c r="K161" i="13"/>
  <c r="O161" i="13"/>
  <c r="Q161" i="13"/>
  <c r="V161" i="13"/>
  <c r="G162" i="13"/>
  <c r="I162" i="13"/>
  <c r="K162" i="13"/>
  <c r="M162" i="13"/>
  <c r="O162" i="13"/>
  <c r="Q162" i="13"/>
  <c r="V162" i="13"/>
  <c r="G163" i="13"/>
  <c r="M163" i="13" s="1"/>
  <c r="I163" i="13"/>
  <c r="K163" i="13"/>
  <c r="O163" i="13"/>
  <c r="Q163" i="13"/>
  <c r="V163" i="13"/>
  <c r="G165" i="13"/>
  <c r="M165" i="13" s="1"/>
  <c r="I165" i="13"/>
  <c r="K165" i="13"/>
  <c r="O165" i="13"/>
  <c r="Q165" i="13"/>
  <c r="V165" i="13"/>
  <c r="G167" i="13"/>
  <c r="M167" i="13" s="1"/>
  <c r="I167" i="13"/>
  <c r="K167" i="13"/>
  <c r="O167" i="13"/>
  <c r="Q167" i="13"/>
  <c r="V167" i="13"/>
  <c r="G169" i="13"/>
  <c r="I169" i="13"/>
  <c r="K169" i="13"/>
  <c r="M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M172" i="13" s="1"/>
  <c r="I172" i="13"/>
  <c r="K172" i="13"/>
  <c r="O172" i="13"/>
  <c r="Q172" i="13"/>
  <c r="V172" i="13"/>
  <c r="K174" i="13"/>
  <c r="V174" i="13"/>
  <c r="G175" i="13"/>
  <c r="G174" i="13" s="1"/>
  <c r="I175" i="13"/>
  <c r="I174" i="13" s="1"/>
  <c r="K175" i="13"/>
  <c r="O175" i="13"/>
  <c r="O174" i="13" s="1"/>
  <c r="Q175" i="13"/>
  <c r="Q174" i="13" s="1"/>
  <c r="V175" i="13"/>
  <c r="G177" i="13"/>
  <c r="I177" i="13"/>
  <c r="K177" i="13"/>
  <c r="K176" i="13" s="1"/>
  <c r="M177" i="13"/>
  <c r="O177" i="13"/>
  <c r="Q177" i="13"/>
  <c r="V177" i="13"/>
  <c r="V176" i="13" s="1"/>
  <c r="G179" i="13"/>
  <c r="I179" i="13"/>
  <c r="K179" i="13"/>
  <c r="M179" i="13"/>
  <c r="O179" i="13"/>
  <c r="Q179" i="13"/>
  <c r="V179" i="13"/>
  <c r="G181" i="13"/>
  <c r="M181" i="13" s="1"/>
  <c r="I181" i="13"/>
  <c r="K181" i="13"/>
  <c r="O181" i="13"/>
  <c r="O176" i="13" s="1"/>
  <c r="Q181" i="13"/>
  <c r="V181" i="13"/>
  <c r="G185" i="13"/>
  <c r="M185" i="13" s="1"/>
  <c r="I185" i="13"/>
  <c r="I176" i="13" s="1"/>
  <c r="K185" i="13"/>
  <c r="O185" i="13"/>
  <c r="Q185" i="13"/>
  <c r="Q176" i="13" s="1"/>
  <c r="V185" i="13"/>
  <c r="G187" i="13"/>
  <c r="I187" i="13"/>
  <c r="K187" i="13"/>
  <c r="M187" i="13"/>
  <c r="O187" i="13"/>
  <c r="Q187" i="13"/>
  <c r="V187" i="13"/>
  <c r="G191" i="13"/>
  <c r="I191" i="13"/>
  <c r="K191" i="13"/>
  <c r="M191" i="13"/>
  <c r="O191" i="13"/>
  <c r="Q191" i="13"/>
  <c r="V191" i="13"/>
  <c r="G195" i="13"/>
  <c r="M195" i="13" s="1"/>
  <c r="I195" i="13"/>
  <c r="K195" i="13"/>
  <c r="O195" i="13"/>
  <c r="Q195" i="13"/>
  <c r="V195" i="13"/>
  <c r="G198" i="13"/>
  <c r="M198" i="13" s="1"/>
  <c r="I198" i="13"/>
  <c r="K198" i="13"/>
  <c r="O198" i="13"/>
  <c r="Q198" i="13"/>
  <c r="V198" i="13"/>
  <c r="G200" i="13"/>
  <c r="I200" i="13"/>
  <c r="K200" i="13"/>
  <c r="M200" i="13"/>
  <c r="O200" i="13"/>
  <c r="Q200" i="13"/>
  <c r="V200" i="13"/>
  <c r="G202" i="13"/>
  <c r="I202" i="13"/>
  <c r="K202" i="13"/>
  <c r="M202" i="13"/>
  <c r="O202" i="13"/>
  <c r="Q202" i="13"/>
  <c r="V202" i="13"/>
  <c r="G205" i="13"/>
  <c r="M205" i="13" s="1"/>
  <c r="I205" i="13"/>
  <c r="K205" i="13"/>
  <c r="O205" i="13"/>
  <c r="Q205" i="13"/>
  <c r="V205" i="13"/>
  <c r="G207" i="13"/>
  <c r="M207" i="13" s="1"/>
  <c r="I207" i="13"/>
  <c r="K207" i="13"/>
  <c r="O207" i="13"/>
  <c r="Q207" i="13"/>
  <c r="V207" i="13"/>
  <c r="G209" i="13"/>
  <c r="I209" i="13"/>
  <c r="K209" i="13"/>
  <c r="M209" i="13"/>
  <c r="O209" i="13"/>
  <c r="Q209" i="13"/>
  <c r="V209" i="13"/>
  <c r="G211" i="13"/>
  <c r="I211" i="13"/>
  <c r="K211" i="13"/>
  <c r="M211" i="13"/>
  <c r="O211" i="13"/>
  <c r="Q211" i="13"/>
  <c r="V211" i="13"/>
  <c r="G213" i="13"/>
  <c r="M213" i="13" s="1"/>
  <c r="I213" i="13"/>
  <c r="K213" i="13"/>
  <c r="O213" i="13"/>
  <c r="Q213" i="13"/>
  <c r="V213" i="13"/>
  <c r="G216" i="13"/>
  <c r="M216" i="13" s="1"/>
  <c r="I216" i="13"/>
  <c r="K216" i="13"/>
  <c r="O216" i="13"/>
  <c r="Q216" i="13"/>
  <c r="V216" i="13"/>
  <c r="G218" i="13"/>
  <c r="I218" i="13"/>
  <c r="K218" i="13"/>
  <c r="M218" i="13"/>
  <c r="O218" i="13"/>
  <c r="Q218" i="13"/>
  <c r="V218" i="13"/>
  <c r="G221" i="13"/>
  <c r="G220" i="13" s="1"/>
  <c r="I221" i="13"/>
  <c r="I220" i="13" s="1"/>
  <c r="K221" i="13"/>
  <c r="O221" i="13"/>
  <c r="O220" i="13" s="1"/>
  <c r="Q221" i="13"/>
  <c r="Q220" i="13" s="1"/>
  <c r="V221" i="13"/>
  <c r="G224" i="13"/>
  <c r="M224" i="13" s="1"/>
  <c r="I224" i="13"/>
  <c r="K224" i="13"/>
  <c r="O224" i="13"/>
  <c r="Q224" i="13"/>
  <c r="V224" i="13"/>
  <c r="G226" i="13"/>
  <c r="I226" i="13"/>
  <c r="K226" i="13"/>
  <c r="K220" i="13" s="1"/>
  <c r="M226" i="13"/>
  <c r="O226" i="13"/>
  <c r="Q226" i="13"/>
  <c r="V226" i="13"/>
  <c r="V220" i="13" s="1"/>
  <c r="G228" i="13"/>
  <c r="I228" i="13"/>
  <c r="K228" i="13"/>
  <c r="M228" i="13"/>
  <c r="O228" i="13"/>
  <c r="Q228" i="13"/>
  <c r="V228" i="13"/>
  <c r="G230" i="13"/>
  <c r="M230" i="13" s="1"/>
  <c r="I230" i="13"/>
  <c r="K230" i="13"/>
  <c r="O230" i="13"/>
  <c r="Q230" i="13"/>
  <c r="V230" i="13"/>
  <c r="G232" i="13"/>
  <c r="M232" i="13" s="1"/>
  <c r="I232" i="13"/>
  <c r="K232" i="13"/>
  <c r="O232" i="13"/>
  <c r="Q232" i="13"/>
  <c r="V232" i="13"/>
  <c r="G235" i="13"/>
  <c r="G234" i="13" s="1"/>
  <c r="I235" i="13"/>
  <c r="K235" i="13"/>
  <c r="M235" i="13"/>
  <c r="O235" i="13"/>
  <c r="O234" i="13" s="1"/>
  <c r="Q235" i="13"/>
  <c r="V235" i="13"/>
  <c r="G237" i="13"/>
  <c r="M237" i="13" s="1"/>
  <c r="I237" i="13"/>
  <c r="K237" i="13"/>
  <c r="O237" i="13"/>
  <c r="Q237" i="13"/>
  <c r="V237" i="13"/>
  <c r="G239" i="13"/>
  <c r="M239" i="13" s="1"/>
  <c r="I239" i="13"/>
  <c r="I234" i="13" s="1"/>
  <c r="K239" i="13"/>
  <c r="O239" i="13"/>
  <c r="Q239" i="13"/>
  <c r="Q234" i="13" s="1"/>
  <c r="V239" i="13"/>
  <c r="G241" i="13"/>
  <c r="I241" i="13"/>
  <c r="K241" i="13"/>
  <c r="K234" i="13" s="1"/>
  <c r="M241" i="13"/>
  <c r="O241" i="13"/>
  <c r="Q241" i="13"/>
  <c r="V241" i="13"/>
  <c r="V234" i="13" s="1"/>
  <c r="G243" i="13"/>
  <c r="I243" i="13"/>
  <c r="K243" i="13"/>
  <c r="M243" i="13"/>
  <c r="O243" i="13"/>
  <c r="Q243" i="13"/>
  <c r="V243" i="13"/>
  <c r="G250" i="13"/>
  <c r="M250" i="13" s="1"/>
  <c r="I250" i="13"/>
  <c r="K250" i="13"/>
  <c r="O250" i="13"/>
  <c r="Q250" i="13"/>
  <c r="V250" i="13"/>
  <c r="G252" i="13"/>
  <c r="M252" i="13" s="1"/>
  <c r="I252" i="13"/>
  <c r="K252" i="13"/>
  <c r="O252" i="13"/>
  <c r="Q252" i="13"/>
  <c r="V252" i="13"/>
  <c r="G254" i="13"/>
  <c r="I254" i="13"/>
  <c r="K254" i="13"/>
  <c r="M254" i="13"/>
  <c r="O254" i="13"/>
  <c r="Q254" i="13"/>
  <c r="V254" i="13"/>
  <c r="G256" i="13"/>
  <c r="I256" i="13"/>
  <c r="K256" i="13"/>
  <c r="M256" i="13"/>
  <c r="O256" i="13"/>
  <c r="Q256" i="13"/>
  <c r="V256" i="13"/>
  <c r="G258" i="13"/>
  <c r="M258" i="13" s="1"/>
  <c r="I258" i="13"/>
  <c r="K258" i="13"/>
  <c r="O258" i="13"/>
  <c r="Q258" i="13"/>
  <c r="V258" i="13"/>
  <c r="G261" i="13"/>
  <c r="I261" i="13"/>
  <c r="K261" i="13"/>
  <c r="K260" i="13" s="1"/>
  <c r="M261" i="13"/>
  <c r="O261" i="13"/>
  <c r="Q261" i="13"/>
  <c r="V261" i="13"/>
  <c r="V260" i="13" s="1"/>
  <c r="G267" i="13"/>
  <c r="I267" i="13"/>
  <c r="K267" i="13"/>
  <c r="M267" i="13"/>
  <c r="O267" i="13"/>
  <c r="Q267" i="13"/>
  <c r="V267" i="13"/>
  <c r="G274" i="13"/>
  <c r="G260" i="13" s="1"/>
  <c r="I274" i="13"/>
  <c r="K274" i="13"/>
  <c r="O274" i="13"/>
  <c r="O260" i="13" s="1"/>
  <c r="Q274" i="13"/>
  <c r="V274" i="13"/>
  <c r="G279" i="13"/>
  <c r="M279" i="13" s="1"/>
  <c r="I279" i="13"/>
  <c r="I260" i="13" s="1"/>
  <c r="K279" i="13"/>
  <c r="O279" i="13"/>
  <c r="Q279" i="13"/>
  <c r="Q260" i="13" s="1"/>
  <c r="V279" i="13"/>
  <c r="G284" i="13"/>
  <c r="I284" i="13"/>
  <c r="K284" i="13"/>
  <c r="M284" i="13"/>
  <c r="O284" i="13"/>
  <c r="Q284" i="13"/>
  <c r="V284" i="13"/>
  <c r="G288" i="13"/>
  <c r="I288" i="13"/>
  <c r="K288" i="13"/>
  <c r="M288" i="13"/>
  <c r="O288" i="13"/>
  <c r="Q288" i="13"/>
  <c r="V288" i="13"/>
  <c r="G292" i="13"/>
  <c r="M292" i="13" s="1"/>
  <c r="I292" i="13"/>
  <c r="K292" i="13"/>
  <c r="O292" i="13"/>
  <c r="Q292" i="13"/>
  <c r="V292" i="13"/>
  <c r="G298" i="13"/>
  <c r="M298" i="13" s="1"/>
  <c r="I298" i="13"/>
  <c r="K298" i="13"/>
  <c r="O298" i="13"/>
  <c r="Q298" i="13"/>
  <c r="V298" i="13"/>
  <c r="G304" i="13"/>
  <c r="I304" i="13"/>
  <c r="K304" i="13"/>
  <c r="M304" i="13"/>
  <c r="O304" i="13"/>
  <c r="Q304" i="13"/>
  <c r="V304" i="13"/>
  <c r="G311" i="13"/>
  <c r="I311" i="13"/>
  <c r="K311" i="13"/>
  <c r="M311" i="13"/>
  <c r="O311" i="13"/>
  <c r="Q311" i="13"/>
  <c r="V311" i="13"/>
  <c r="G321" i="13"/>
  <c r="M321" i="13" s="1"/>
  <c r="I321" i="13"/>
  <c r="K321" i="13"/>
  <c r="O321" i="13"/>
  <c r="Q321" i="13"/>
  <c r="V321" i="13"/>
  <c r="G327" i="13"/>
  <c r="M327" i="13" s="1"/>
  <c r="I327" i="13"/>
  <c r="K327" i="13"/>
  <c r="O327" i="13"/>
  <c r="Q327" i="13"/>
  <c r="V327" i="13"/>
  <c r="G336" i="13"/>
  <c r="I336" i="13"/>
  <c r="K336" i="13"/>
  <c r="M336" i="13"/>
  <c r="O336" i="13"/>
  <c r="Q336" i="13"/>
  <c r="V336" i="13"/>
  <c r="G342" i="13"/>
  <c r="I342" i="13"/>
  <c r="K342" i="13"/>
  <c r="M342" i="13"/>
  <c r="O342" i="13"/>
  <c r="Q342" i="13"/>
  <c r="V342" i="13"/>
  <c r="G351" i="13"/>
  <c r="M351" i="13" s="1"/>
  <c r="I351" i="13"/>
  <c r="K351" i="13"/>
  <c r="O351" i="13"/>
  <c r="Q351" i="13"/>
  <c r="V351" i="13"/>
  <c r="G353" i="13"/>
  <c r="M353" i="13" s="1"/>
  <c r="I353" i="13"/>
  <c r="K353" i="13"/>
  <c r="O353" i="13"/>
  <c r="Q353" i="13"/>
  <c r="V353" i="13"/>
  <c r="G356" i="13"/>
  <c r="I356" i="13"/>
  <c r="K356" i="13"/>
  <c r="M356" i="13"/>
  <c r="O356" i="13"/>
  <c r="Q356" i="13"/>
  <c r="V356" i="13"/>
  <c r="G358" i="13"/>
  <c r="G355" i="13" s="1"/>
  <c r="I358" i="13"/>
  <c r="K358" i="13"/>
  <c r="O358" i="13"/>
  <c r="O355" i="13" s="1"/>
  <c r="Q358" i="13"/>
  <c r="V358" i="13"/>
  <c r="G362" i="13"/>
  <c r="M362" i="13" s="1"/>
  <c r="I362" i="13"/>
  <c r="I355" i="13" s="1"/>
  <c r="K362" i="13"/>
  <c r="O362" i="13"/>
  <c r="Q362" i="13"/>
  <c r="Q355" i="13" s="1"/>
  <c r="V362" i="13"/>
  <c r="G365" i="13"/>
  <c r="M365" i="13" s="1"/>
  <c r="I365" i="13"/>
  <c r="K365" i="13"/>
  <c r="K355" i="13" s="1"/>
  <c r="O365" i="13"/>
  <c r="Q365" i="13"/>
  <c r="V365" i="13"/>
  <c r="V355" i="13" s="1"/>
  <c r="G368" i="13"/>
  <c r="G367" i="13" s="1"/>
  <c r="I368" i="13"/>
  <c r="I367" i="13" s="1"/>
  <c r="K368" i="13"/>
  <c r="O368" i="13"/>
  <c r="O367" i="13" s="1"/>
  <c r="Q368" i="13"/>
  <c r="Q367" i="13" s="1"/>
  <c r="V368" i="13"/>
  <c r="G372" i="13"/>
  <c r="M372" i="13" s="1"/>
  <c r="I372" i="13"/>
  <c r="K372" i="13"/>
  <c r="O372" i="13"/>
  <c r="Q372" i="13"/>
  <c r="V372" i="13"/>
  <c r="G381" i="13"/>
  <c r="I381" i="13"/>
  <c r="K381" i="13"/>
  <c r="K367" i="13" s="1"/>
  <c r="M381" i="13"/>
  <c r="O381" i="13"/>
  <c r="Q381" i="13"/>
  <c r="V381" i="13"/>
  <c r="V367" i="13" s="1"/>
  <c r="G391" i="13"/>
  <c r="G390" i="13" s="1"/>
  <c r="I391" i="13"/>
  <c r="I390" i="13" s="1"/>
  <c r="K391" i="13"/>
  <c r="O391" i="13"/>
  <c r="O390" i="13" s="1"/>
  <c r="Q391" i="13"/>
  <c r="Q390" i="13" s="1"/>
  <c r="V391" i="13"/>
  <c r="G392" i="13"/>
  <c r="M392" i="13" s="1"/>
  <c r="I392" i="13"/>
  <c r="K392" i="13"/>
  <c r="O392" i="13"/>
  <c r="Q392" i="13"/>
  <c r="V392" i="13"/>
  <c r="G394" i="13"/>
  <c r="I394" i="13"/>
  <c r="K394" i="13"/>
  <c r="K390" i="13" s="1"/>
  <c r="M394" i="13"/>
  <c r="O394" i="13"/>
  <c r="Q394" i="13"/>
  <c r="V394" i="13"/>
  <c r="V390" i="13" s="1"/>
  <c r="G395" i="13"/>
  <c r="I395" i="13"/>
  <c r="K395" i="13"/>
  <c r="M395" i="13"/>
  <c r="O395" i="13"/>
  <c r="Q395" i="13"/>
  <c r="V395" i="13"/>
  <c r="G396" i="13"/>
  <c r="M396" i="13" s="1"/>
  <c r="I396" i="13"/>
  <c r="K396" i="13"/>
  <c r="O396" i="13"/>
  <c r="Q396" i="13"/>
  <c r="V396" i="13"/>
  <c r="G399" i="13"/>
  <c r="M399" i="13" s="1"/>
  <c r="I399" i="13"/>
  <c r="K399" i="13"/>
  <c r="O399" i="13"/>
  <c r="Q399" i="13"/>
  <c r="V399" i="13"/>
  <c r="AE402" i="13"/>
  <c r="G23" i="12"/>
  <c r="BA21" i="12"/>
  <c r="BA19" i="12"/>
  <c r="BA12" i="12"/>
  <c r="I8" i="12"/>
  <c r="Q8" i="12"/>
  <c r="G9" i="12"/>
  <c r="M9" i="12" s="1"/>
  <c r="I9" i="12"/>
  <c r="K9" i="12"/>
  <c r="K8" i="12" s="1"/>
  <c r="O9" i="12"/>
  <c r="O8" i="12" s="1"/>
  <c r="Q9" i="12"/>
  <c r="V9" i="12"/>
  <c r="V8" i="12" s="1"/>
  <c r="G11" i="12"/>
  <c r="I11" i="12"/>
  <c r="K11" i="12"/>
  <c r="M11" i="12"/>
  <c r="O11" i="12"/>
  <c r="Q11" i="12"/>
  <c r="V11" i="12"/>
  <c r="G13" i="12"/>
  <c r="M13" i="12" s="1"/>
  <c r="I13" i="12"/>
  <c r="K13" i="12"/>
  <c r="O13" i="12"/>
  <c r="Q13" i="12"/>
  <c r="V13" i="12"/>
  <c r="I15" i="12"/>
  <c r="Q15" i="12"/>
  <c r="G16" i="12"/>
  <c r="M16" i="12" s="1"/>
  <c r="M15" i="12" s="1"/>
  <c r="I16" i="12"/>
  <c r="K16" i="12"/>
  <c r="K15" i="12" s="1"/>
  <c r="O16" i="12"/>
  <c r="O15" i="12" s="1"/>
  <c r="Q16" i="12"/>
  <c r="V16" i="12"/>
  <c r="V15" i="12" s="1"/>
  <c r="G18" i="12"/>
  <c r="I18" i="12"/>
  <c r="K18" i="12"/>
  <c r="M18" i="12"/>
  <c r="O18" i="12"/>
  <c r="Q18" i="12"/>
  <c r="V18" i="12"/>
  <c r="G20" i="12"/>
  <c r="M20" i="12" s="1"/>
  <c r="I20" i="12"/>
  <c r="K20" i="12"/>
  <c r="O20" i="12"/>
  <c r="Q20" i="12"/>
  <c r="V20" i="12"/>
  <c r="AE23" i="12"/>
  <c r="AF23" i="12"/>
  <c r="I20" i="1"/>
  <c r="I19" i="1"/>
  <c r="I18" i="1"/>
  <c r="I17" i="1"/>
  <c r="I16" i="1"/>
  <c r="I81" i="1"/>
  <c r="J80" i="1" s="1"/>
  <c r="F47" i="1"/>
  <c r="G23" i="1" s="1"/>
  <c r="G47" i="1"/>
  <c r="G25" i="1" s="1"/>
  <c r="A25" i="1" s="1"/>
  <c r="A26" i="1" s="1"/>
  <c r="G26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39" i="1" s="1"/>
  <c r="I47" i="1" s="1"/>
  <c r="J54" i="1" l="1"/>
  <c r="J56" i="1"/>
  <c r="J78" i="1"/>
  <c r="J58" i="1"/>
  <c r="J62" i="1"/>
  <c r="J68" i="1"/>
  <c r="J60" i="1"/>
  <c r="J66" i="1"/>
  <c r="J64" i="1"/>
  <c r="J72" i="1"/>
  <c r="J70" i="1"/>
  <c r="J74" i="1"/>
  <c r="J76" i="1"/>
  <c r="J55" i="1"/>
  <c r="J59" i="1"/>
  <c r="J63" i="1"/>
  <c r="J67" i="1"/>
  <c r="J69" i="1"/>
  <c r="J73" i="1"/>
  <c r="J75" i="1"/>
  <c r="J79" i="1"/>
  <c r="J57" i="1"/>
  <c r="J61" i="1"/>
  <c r="J65" i="1"/>
  <c r="J71" i="1"/>
  <c r="J77" i="1"/>
  <c r="G28" i="1"/>
  <c r="A23" i="1"/>
  <c r="A24" i="1" s="1"/>
  <c r="G24" i="1" s="1"/>
  <c r="A27" i="1" s="1"/>
  <c r="A29" i="1" s="1"/>
  <c r="G29" i="1" s="1"/>
  <c r="G27" i="1" s="1"/>
  <c r="M34" i="15"/>
  <c r="M10" i="15"/>
  <c r="M24" i="15"/>
  <c r="M22" i="15" s="1"/>
  <c r="G34" i="15"/>
  <c r="M10" i="14"/>
  <c r="M36" i="14"/>
  <c r="M40" i="14"/>
  <c r="M32" i="14"/>
  <c r="M30" i="14" s="1"/>
  <c r="M18" i="14"/>
  <c r="M16" i="14" s="1"/>
  <c r="M107" i="13"/>
  <c r="M234" i="13"/>
  <c r="M176" i="13"/>
  <c r="M391" i="13"/>
  <c r="M390" i="13" s="1"/>
  <c r="G176" i="13"/>
  <c r="M175" i="13"/>
  <c r="M174" i="13" s="1"/>
  <c r="M150" i="13"/>
  <c r="M148" i="13" s="1"/>
  <c r="M145" i="13"/>
  <c r="M143" i="13" s="1"/>
  <c r="M139" i="13"/>
  <c r="M136" i="13" s="1"/>
  <c r="M103" i="13"/>
  <c r="M102" i="13" s="1"/>
  <c r="M77" i="13"/>
  <c r="M76" i="13" s="1"/>
  <c r="M70" i="13"/>
  <c r="M69" i="13" s="1"/>
  <c r="M62" i="13"/>
  <c r="M61" i="13" s="1"/>
  <c r="M29" i="13"/>
  <c r="M24" i="13" s="1"/>
  <c r="M16" i="13"/>
  <c r="M8" i="13" s="1"/>
  <c r="G8" i="13"/>
  <c r="M358" i="13"/>
  <c r="M355" i="13" s="1"/>
  <c r="M274" i="13"/>
  <c r="M260" i="13" s="1"/>
  <c r="M368" i="13"/>
  <c r="M367" i="13" s="1"/>
  <c r="M221" i="13"/>
  <c r="M220" i="13" s="1"/>
  <c r="M8" i="12"/>
  <c r="G15" i="12"/>
  <c r="G8" i="12"/>
  <c r="J45" i="1"/>
  <c r="J39" i="1"/>
  <c r="J47" i="1" s="1"/>
  <c r="J46" i="1"/>
  <c r="J40" i="1"/>
  <c r="J43" i="1"/>
  <c r="J41" i="1"/>
  <c r="J44" i="1"/>
  <c r="H47" i="1"/>
  <c r="I21" i="1"/>
  <c r="J28" i="1"/>
  <c r="J26" i="1"/>
  <c r="G38" i="1"/>
  <c r="F38" i="1"/>
  <c r="J23" i="1"/>
  <c r="J24" i="1"/>
  <c r="J25" i="1"/>
  <c r="J27" i="1"/>
  <c r="E24" i="1"/>
  <c r="E26" i="1"/>
  <c r="J81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<sst xmlns="http://schemas.openxmlformats.org/spreadsheetml/2006/main" count="2824" uniqueCount="839">
  <si>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</si>
  <si>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</si>
  <si>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</si>
  <si>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</si>
  <si>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</si>
  <si>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</si>
  <si>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</si>
  <si>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</si>
  <si>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</si>
  <si>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</si>
  <si>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</si>
  <si>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</si>
  <si>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</si>
  <si>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</si>
  <si>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</si>
  <si>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</si>
  <si>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</si>
  <si>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</si>
  <si>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</si>
  <si>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</si>
  <si>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</si>
  <si>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</si>
  <si>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</si>
  <si>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</si>
  <si>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</si>
  <si>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</si>
  <si>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</si>
  <si>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</si>
  <si>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</si>
  <si>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</si>
  <si>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</si>
  <si>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</si>
  <si>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</si>
  <si>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</si>
  <si>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</si>
  <si>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</si>
  <si>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</si>
  <si>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</si>
  <si>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</si>
  <si>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</si>
  <si>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</si>
  <si>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</si>
  <si>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</si>
  <si>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000291</t>
  </si>
  <si>
    <t>Nemocnice Boskovice, Víceúčelový pavilon - stavební úpravy WC a haly</t>
  </si>
  <si>
    <t>Nemocnice Boskovice s.r.o</t>
  </si>
  <si>
    <t>Otakara Kubína 179</t>
  </si>
  <si>
    <t>Boskovice-Boskovice</t>
  </si>
  <si>
    <t>68001</t>
  </si>
  <si>
    <t>26925974</t>
  </si>
  <si>
    <t>CZ26925974</t>
  </si>
  <si>
    <t>STAPRO - Skřipský s.r.o.</t>
  </si>
  <si>
    <t>Kpt. Jaroše 2211/37</t>
  </si>
  <si>
    <t>02001152</t>
  </si>
  <si>
    <t>CZ02001152</t>
  </si>
  <si>
    <t>Stavba</t>
  </si>
  <si>
    <t>Ostatní a vedlejší náklady</t>
  </si>
  <si>
    <t>00</t>
  </si>
  <si>
    <t>Vedlejší a ostatní náklady</t>
  </si>
  <si>
    <t>Stavební objekt</t>
  </si>
  <si>
    <t>01</t>
  </si>
  <si>
    <t>Víceúčelový pavilon</t>
  </si>
  <si>
    <t>01A</t>
  </si>
  <si>
    <t>Stavební řešení</t>
  </si>
  <si>
    <t>01B</t>
  </si>
  <si>
    <t>Elektroinstalace</t>
  </si>
  <si>
    <t>01C</t>
  </si>
  <si>
    <t>Zdravotechnické instalace</t>
  </si>
  <si>
    <t>Celkem za stavbu</t>
  </si>
  <si>
    <t>CZK</t>
  </si>
  <si>
    <t>Rekapitulace dílů</t>
  </si>
  <si>
    <t>Typ dílu</t>
  </si>
  <si>
    <t>2</t>
  </si>
  <si>
    <t>Základy,zvláštní zakládání</t>
  </si>
  <si>
    <t>34</t>
  </si>
  <si>
    <t>Stěny a příčky</t>
  </si>
  <si>
    <t>61</t>
  </si>
  <si>
    <t>Upravy povrchů vnitřní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</si>
  <si>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</si>
  <si>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</si>
  <si>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</si>
  <si>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</si>
  <si>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</si>
  <si>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</si>
  <si>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</si>
  <si>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</si>
  <si>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</si>
  <si>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</si>
  <si>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</si>
  <si>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</si>
  <si>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</si>
  <si>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</si>
  <si>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</si>
  <si>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</si>
  <si>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</si>
  <si>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</si>
  <si>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</si>
  <si>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</si>
  <si>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</si>
  <si>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</si>
  <si>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</si>
  <si>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</si>
  <si>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</si>
  <si>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</si>
  <si>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</si>
  <si>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</si>
  <si>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</si>
  <si>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</si>
  <si>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</si>
  <si>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</si>
  <si>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</si>
  <si>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</si>
  <si>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</si>
  <si>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</si>
  <si>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</si>
  <si>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</si>
  <si>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</si>
  <si>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zabezp.tech</t>
  </si>
  <si>
    <t>M65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</si>
  <si>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</si>
  <si>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</si>
  <si>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</si>
  <si>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</si>
  <si>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</si>
  <si>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</si>
  <si>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</si>
  <si>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</si>
  <si>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</si>
  <si>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</si>
  <si>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</si>
  <si>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</si>
  <si>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</si>
  <si>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</si>
  <si>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</si>
  <si>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</si>
  <si>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</si>
  <si>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</si>
  <si>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</si>
  <si>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</si>
  <si>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</si>
  <si>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</si>
  <si>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</si>
  <si>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</si>
  <si>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</si>
  <si>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</si>
  <si>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</si>
  <si>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</si>
  <si>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</si>
  <si>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</si>
  <si>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</si>
  <si>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</si>
  <si>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</si>
  <si>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</si>
  <si>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 R</t>
  </si>
  <si>
    <t>Zařízení staveniště</t>
  </si>
  <si>
    <t>Soubor</t>
  </si>
  <si>
    <t>RTS 21/ I</t>
  </si>
  <si>
    <t>Indiv</t>
  </si>
  <si>
    <t>VRN</t>
  </si>
  <si>
    <t>POL99_2</t>
  </si>
  <si>
    <t>Veškeré náklady spojené s vybudováním, provozem a odstraněním zařízení staveniště.</t>
  </si>
  <si>
    <t>POP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</si>
  <si>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</si>
  <si>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</si>
  <si>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</si>
  <si>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</si>
  <si>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</si>
  <si>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</si>
  <si>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</si>
  <si>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</si>
  <si>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</si>
  <si>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</si>
  <si>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</si>
  <si>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</si>
  <si>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</si>
  <si>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 R</t>
  </si>
  <si>
    <t>Předání a převzetí díla</t>
  </si>
  <si>
    <t>Náklady zhotovitele, které vzniknou v souvislosti s povinnostmi zhotovitele při předání a převzetí díla.</t>
  </si>
  <si>
    <t>SUM</t>
  </si>
  <si>
    <t>END</t>
  </si>
  <si>
    <t>Položkový soupis prací a dodávek</t>
  </si>
  <si>
    <t>340271607R00</t>
  </si>
  <si>
    <t>Zazdívka otvorů příček z pórobetonových tvárnic plochy od 1 m2  do 4 m2, tloušťka zdiva 75 mm</t>
  </si>
  <si>
    <t>m3</t>
  </si>
  <si>
    <t>801-4</t>
  </si>
  <si>
    <t>Práce</t>
  </si>
  <si>
    <t>POL1_</t>
  </si>
  <si>
    <t>včetně pomocného pracovního lešení</t>
  </si>
  <si>
    <t>SPI</t>
  </si>
  <si>
    <t>204-5-6 : 0,8*2*2*0,075</t>
  </si>
  <si>
    <t>VV</t>
  </si>
  <si>
    <t>342255024R00</t>
  </si>
  <si>
    <t>Příčky z cihel a tvárnic nepálených příčky z příčkovek pórobetonových tloušťky 100 mm</t>
  </si>
  <si>
    <t>m2</t>
  </si>
  <si>
    <t>801-1</t>
  </si>
  <si>
    <t>včetně pomocného lešení</t>
  </si>
  <si>
    <t>202 : 2,1*(1,6+1,5)-0,8*2</t>
  </si>
  <si>
    <t>203 : 2,1*(0,9+1,6+1,5)-0,8*2-0,7*2</t>
  </si>
  <si>
    <t>342255028R00</t>
  </si>
  <si>
    <t>Příčky z cihel a tvárnic nepálených příčky z příčkovek pórobetonových tloušťky 150 mm</t>
  </si>
  <si>
    <t>203 : 2,1*1,5</t>
  </si>
  <si>
    <t>342948111R00</t>
  </si>
  <si>
    <t>Kotvení příček ke konstrukci kotvami na hmoždinky</t>
  </si>
  <si>
    <t>m</t>
  </si>
  <si>
    <t>Včetně dodávky kotev a spojovacího materiálu.</t>
  </si>
  <si>
    <t>Včetně dodávky kotev i spojovacího materiálu.</t>
  </si>
  <si>
    <t>202 : 2,1*2</t>
  </si>
  <si>
    <t>203 : 2,1*3</t>
  </si>
  <si>
    <t>601011141RT1</t>
  </si>
  <si>
    <t xml:space="preserve">Omítka stropů a podhledů z hotových směsí vrstva štuková, vápenná,  , tloušťka vrstvy 2 mm,  </t>
  </si>
  <si>
    <t>po jednotlivých vrstvách</t>
  </si>
  <si>
    <t>Včetně pomocného lešení.</t>
  </si>
  <si>
    <t>202-6 : 14,4+12,7+4,7+2,6+4,3</t>
  </si>
  <si>
    <t>601011191R00</t>
  </si>
  <si>
    <t>Omítka stropů a podhledů z hotových směsí Doplňkové práce pro omítky stropů z hotových směsí podkladní nátěr stropů pod tenkovrstvé omítky</t>
  </si>
  <si>
    <t>602011131RT5</t>
  </si>
  <si>
    <t xml:space="preserve">Omítka stěn z hotových směsí jednovrstvá, vápenocementová, hlazená, tloušťka vrstvy 10 mm,  </t>
  </si>
  <si>
    <t>Nanesení omítky, srovnání H-latí, (zavadnutí), navlhčení houbovým hladítkem, úprava povrchu špachtlí.</t>
  </si>
  <si>
    <t>202 : 0,1*(1,6+1,7+1,4+1,5)</t>
  </si>
  <si>
    <t>203 : 0,1*(0,9+1,4*3+1,6+1,5+2,75)</t>
  </si>
  <si>
    <t>602011141RT1</t>
  </si>
  <si>
    <t xml:space="preserve">Omítka stěn z hotových směsí vrstva štuková, vápenná,  , tloušťka vrstvy 2 mm,  </t>
  </si>
  <si>
    <t>202 : 1,3*(3,125+4,675)-0,1*0,1*2</t>
  </si>
  <si>
    <t>203 : 1,3*(2,75+4,675)-0,1*0,1*2-0,1*0,15</t>
  </si>
  <si>
    <t>602011191R00</t>
  </si>
  <si>
    <t>Omítka stěn z hotových směsí Doplňkové práce pro omítky stěn z hotových směsí_x000D_
 podkladní nátěr pod tenkovrstvé omítky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</si>
  <si>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</si>
  <si>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</si>
  <si>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</si>
  <si>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stávající zárubně : 0,25*(0,8+1,97*2)*6</t>
  </si>
  <si>
    <t>z1 : 1*(0,7+1,97*2)*0,2</t>
  </si>
  <si>
    <t>z2 : 2*(0,8+1,97*2)*0,2</t>
  </si>
  <si>
    <t>okna : 2,4*1,8*2</t>
  </si>
  <si>
    <t>611425521RT2</t>
  </si>
  <si>
    <t xml:space="preserve">Omítka rýh ve stropech maltou vápennou o šířce rýhy do 150 mm, omítkou hrubou nebo hladkou ,  </t>
  </si>
  <si>
    <t>z pomocného pracovního lešení o výšce podlahy do 1900 mm a pro zatížení do 1,5 kPa,</t>
  </si>
  <si>
    <t>202 : 0,1*(3,9+1,2*4)</t>
  </si>
  <si>
    <t>203 : 0,1*(1,95+1,2*2)</t>
  </si>
  <si>
    <t>612423521R00</t>
  </si>
  <si>
    <t xml:space="preserve">Omítka rýh ve stěnách maltou vápennou hladká, o šířce rýhy do 150 mm,  </t>
  </si>
  <si>
    <t>202 : 3,3*0,1*5</t>
  </si>
  <si>
    <t>203 : 3,3*0,1*3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</si>
  <si>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</si>
  <si>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</si>
  <si>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>kus</t>
  </si>
  <si>
    <t>z1 : 1</t>
  </si>
  <si>
    <t>z2 : 2</t>
  </si>
  <si>
    <t>5533301115R</t>
  </si>
  <si>
    <t>zárubeň kovová s těsněním; pro pórobetonové tvárnice; ústí 100 mm; š průchodu 700 mm; h průchodu 1 970 mm; L, P; závěsy stavitelné</t>
  </si>
  <si>
    <t>SPCM</t>
  </si>
  <si>
    <t>Specifikace</t>
  </si>
  <si>
    <t>POL3_</t>
  </si>
  <si>
    <t>5533301125R</t>
  </si>
  <si>
    <t>zárubeň kovová s těsněním; pro pórobetonové tvárnice; ústí 100 mm; š průchodu 800 mm; h průchodu 1 970 mm; L, P; závěsy stavitelné</t>
  </si>
  <si>
    <t>941955001R00</t>
  </si>
  <si>
    <t>Lešení lehké pracovní pomocné pomocné, o výšce lešeňové podlahy do 1,2 m</t>
  </si>
  <si>
    <t>800-3</t>
  </si>
  <si>
    <t>229 : 158,7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</si>
  <si>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</si>
  <si>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</si>
  <si>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962031142R00</t>
  </si>
  <si>
    <t>Bourání příček z tvárnic pórobetonových, tloušťky 75 mm</t>
  </si>
  <si>
    <t>801-3</t>
  </si>
  <si>
    <t>nebo vybourání otvorů průřezové plochy přes 4 m2 v příčkách, včetně pomocného lešení o výšce podlahy do 1900 mm a pro zatížení do 1,5 kPa  (150 kg/m2),</t>
  </si>
  <si>
    <t>202 : 3,3*(3,9+1,2*4)-0,6*2*4</t>
  </si>
  <si>
    <t>203 : 3,3*(1,95+1,2*2)-0,6*2*2</t>
  </si>
  <si>
    <t>962084131R00</t>
  </si>
  <si>
    <t>Bourání zdiva příček deskových a sádrových potažených rabicovým pletivem nebo bez pletiva, sádrokartonových bez kovové konstrukce, tloušťky do 100 mm</t>
  </si>
  <si>
    <t>nebo vybourání otvorů jakýchkoliv rozměrů, včetně pomocného lešení o výšce podlahy do 1900 mm a pro zatížení do 1,5 kPa  (150 kg/m2),</t>
  </si>
  <si>
    <t>wc : 2,1*(1,95+1,2*2+3,9+1,2*4)-0,6*2*6</t>
  </si>
  <si>
    <t>965081713R00</t>
  </si>
  <si>
    <t>Bourání podlah z keramických dlaždic, tloušťky do 10 mm, plochy přes 1 m2</t>
  </si>
  <si>
    <t>POL1_1</t>
  </si>
  <si>
    <t>bez podkladního lože, s jakoukoliv výplní spár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</si>
  <si>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</si>
  <si>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</si>
  <si>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</si>
  <si>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202 : 4</t>
  </si>
  <si>
    <t>203 : 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</si>
  <si>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</si>
  <si>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</si>
  <si>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202 : 4*0,6*2</t>
  </si>
  <si>
    <t>203 : 2*0,6*2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</si>
  <si>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</si>
  <si>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</si>
  <si>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</si>
  <si>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202 : 2*(3,125*2+4,675*2+1,2*8+0,9*8)-0,6*2*8-0,8*2-2,4*1,05+0,17*(1,05*2+2,4)</t>
  </si>
  <si>
    <t>203 : 2*(2,75*2+4,675*2+1,2*4+0,9*4)-0,6*2*4-0,8*2-2,4*1,05+0,17*(1,05*2+2,4)</t>
  </si>
  <si>
    <t>204 : 2*(2,625*2+2*2-0,8*3)</t>
  </si>
  <si>
    <t>205 : 2*(1,3*2+2*2-0,8)</t>
  </si>
  <si>
    <t>206 : 2*(2,25*2+2*2-0,8*3)</t>
  </si>
  <si>
    <t>999281148R00</t>
  </si>
  <si>
    <t>Přesun hmot pro opravy a údržbu objektů pro opravy a údržbu dosavadních objektů včetně vnějších plášťů_x000D_
 výšky do 12 m, nošením</t>
  </si>
  <si>
    <t>t</t>
  </si>
  <si>
    <t>Přesun hmot</t>
  </si>
  <si>
    <t>POL7_</t>
  </si>
  <si>
    <t>oborů 801, 803, 811 a 812</t>
  </si>
  <si>
    <t>999281193R00</t>
  </si>
  <si>
    <t>Přesun hmot pro opravy a údržbu objektů pro opravy a údržbu dosavadních objektů včetně vnějších plášťů_x000D_
 příplatek za zvětšený přesun přes vymezenou největší dopravní vzdálenost_x000D_
 do 1000 m</t>
  </si>
  <si>
    <t>711212000RU1</t>
  </si>
  <si>
    <t>Izolace proti vodě nátěr podkladní pod hydroizolační stěrky</t>
  </si>
  <si>
    <t>800-711</t>
  </si>
  <si>
    <t>202 : 14,4+(4,675*2+3,125*2+1,5*2+1,4*2-0,8*3)*0,1</t>
  </si>
  <si>
    <t>203 : 12,7+(4,675*2+2,75*2+1,6*2+0,9*2+1,4*6-0,7*2-0,8*3)*0,1</t>
  </si>
  <si>
    <t>204 : 4,7+(2,625*2+2*2-0,8*2)*0,1</t>
  </si>
  <si>
    <t>205 : 2,6+(1,3*2+2*2-0,1)*0,1</t>
  </si>
  <si>
    <t>206 : 4,3+(2,25*2+2*2-0,8*2)*0,1</t>
  </si>
  <si>
    <t>711212001RT2</t>
  </si>
  <si>
    <t>Izolace proti vodě nátěr hydroizolační proti vlhkosti</t>
  </si>
  <si>
    <t>711212601RT2</t>
  </si>
  <si>
    <t>Izolace proti vodě doplňky_x000D_
 těsnicí pás š.100 mm do spoje podlaha-stěna</t>
  </si>
  <si>
    <t>POL1_7</t>
  </si>
  <si>
    <t>202 : (4,675*2+3,125*2+1,5*2+1,4*2-0,8*3)</t>
  </si>
  <si>
    <t>203 : (4,675*2+2,75*2+1,6*2+0,9*2+1,4*6-0,7*2-0,8*3)</t>
  </si>
  <si>
    <t>204 : (2,625*2+2*2-0,8*2)</t>
  </si>
  <si>
    <t>205 : (1,3*2+2*2-0,1)</t>
  </si>
  <si>
    <t>206 : (2,25*2+2*2-0,8*2)</t>
  </si>
  <si>
    <t>711212602RT2</t>
  </si>
  <si>
    <t>Izolace proti vodě doplňky_x000D_
 těsnicí roh do spoje podlaha stěna</t>
  </si>
  <si>
    <t>202 : 12</t>
  </si>
  <si>
    <t>203 : 16</t>
  </si>
  <si>
    <t>204 : 8</t>
  </si>
  <si>
    <t>205 : 4</t>
  </si>
  <si>
    <t>206 : 6</t>
  </si>
  <si>
    <t>998711102R00</t>
  </si>
  <si>
    <t>Přesun hmot pro izolace proti vodě svisle do 12 m</t>
  </si>
  <si>
    <t>POL7_1001</t>
  </si>
  <si>
    <t>50 m vodorovně měřeno od těžiště půdorysné plochy skládky do těžiště půdorysné plochy objektu</t>
  </si>
  <si>
    <t>998711192R00</t>
  </si>
  <si>
    <t>Přesun hmot pro izolace proti vodě příplatek k ceně za zvětšený přesun přes vymezenou největší dopravní vzdálenost_x000D_
 do 100 m</t>
  </si>
  <si>
    <t>721220802R00</t>
  </si>
  <si>
    <t>Demontáž zápachových uzávěrek DN 100</t>
  </si>
  <si>
    <t>800-721</t>
  </si>
  <si>
    <t>721100012RA0</t>
  </si>
  <si>
    <t>Potrubí svodné pod podlahou vnitřní, PVC, D 125 mm, zemní práce, rýha 300x400 mm</t>
  </si>
  <si>
    <t>AP-PSV</t>
  </si>
  <si>
    <t>Agregovaná položka</t>
  </si>
  <si>
    <t>POL2_</t>
  </si>
  <si>
    <t>721100010RAA</t>
  </si>
  <si>
    <t>Vsazení odbočky do plastového potrubí do průměru 110 mm</t>
  </si>
  <si>
    <t>Vsazení odbočky do plastového potrubí a pročištění svislého odpadu v jednom podlaží.</t>
  </si>
  <si>
    <t>721200001RA0</t>
  </si>
  <si>
    <t>Kanalizace z trub PVC vnitřní, D 50x1,8 mm</t>
  </si>
  <si>
    <t>Potrubí pro vnitřní kanalizaci ČSN ISO 3633.</t>
  </si>
  <si>
    <t>722130801R00</t>
  </si>
  <si>
    <t>Demontáž potrubí z ocelových trubek závitových do DN 25</t>
  </si>
  <si>
    <t>722181812R00</t>
  </si>
  <si>
    <t>Demontáž plstěných pásů z trub do D 50</t>
  </si>
  <si>
    <t>722200003RAB</t>
  </si>
  <si>
    <t>Vodovod z trub polyetylénových DN 20/2, ochrana potrubí izolačním pouzdrem z pěněného polyetylénu</t>
  </si>
  <si>
    <t>POL2_7</t>
  </si>
  <si>
    <t>podíl nákladů na armatury, tlaková zkouška, proplach a dezinfekce.</t>
  </si>
  <si>
    <t>725110811R00</t>
  </si>
  <si>
    <t>Demontáž klozetů splachovacích</t>
  </si>
  <si>
    <t>soubor</t>
  </si>
  <si>
    <t>725210821R00</t>
  </si>
  <si>
    <t>Demontáž umyvadel umyvadel bez výtokových armatur</t>
  </si>
  <si>
    <t>725017331R00</t>
  </si>
  <si>
    <t>Umývátko na šrouby, bílé, šířka 450 mm, hloubka 370 mm</t>
  </si>
  <si>
    <t>725017337R00</t>
  </si>
  <si>
    <t>Umývátko na šrouby, bílé, šířka 450 mm, hloubka 460 mm</t>
  </si>
  <si>
    <t>725299101R00</t>
  </si>
  <si>
    <t>Montáž koupelnových doplňků mýdelníků, držáků apod.</t>
  </si>
  <si>
    <t>725590811R00</t>
  </si>
  <si>
    <t>Vnitrostaveništní  přemístění vybouraných hmot svislé, v objektech výšky do 6m</t>
  </si>
  <si>
    <t>vodorovně do 100 m,</t>
  </si>
  <si>
    <t>725810402R00</t>
  </si>
  <si>
    <t>Ventily ventil uzavírací pro do rozvodu vytápění a sanity; kulový, těleso mosaz.rohový, bez připojovací trubičky, DN 10 mm</t>
  </si>
  <si>
    <t>725810811R00</t>
  </si>
  <si>
    <t>Demontáž výtokových ventilů nástěnných</t>
  </si>
  <si>
    <t>725829201RT1</t>
  </si>
  <si>
    <t>Baterie umyvadlové a dřezové dřezová nástěnná; výtok spodní; rozteč 80 až 120 mm; ovládání pákové; povrch chrom; ramínko kulaté ústí, otočné; 200 mm; kartuše s regulací teploty, včetně dodávky materiálu</t>
  </si>
  <si>
    <t>725820801R00</t>
  </si>
  <si>
    <t>Demontáž baterií nástěnných do G 3/4"</t>
  </si>
  <si>
    <t>725845111RT1</t>
  </si>
  <si>
    <t>Baterie sprchová nástěnná, ruční ovládání bez příslušentsví, standardní, včetně dodávky materiálu</t>
  </si>
  <si>
    <t>725840850R00</t>
  </si>
  <si>
    <t>Demontáž baterií sprchových diferenciálních G 3/4x1</t>
  </si>
  <si>
    <t>725860811R00</t>
  </si>
  <si>
    <t>Demontáž zápachových uzávěrek pro zařiz. předměty jednoduchých</t>
  </si>
  <si>
    <t>725100001RA0</t>
  </si>
  <si>
    <t xml:space="preserve">Zařizovací předměty - dodávka a montáž umyvadla, baterie, zápachové uzávěrky,  </t>
  </si>
  <si>
    <t>0,5 m kanalizačního připojovacího potrubí, vyvedení a upevnění kanalizační a vodovodní výpustky, osazení umyvadla, sifonu a vodovodní baterie. S dodávkou materiálu.</t>
  </si>
  <si>
    <t>725100004RA0</t>
  </si>
  <si>
    <t>Zařizovací předměty - dodávka a montáž sprchového stání, baterie,  , podlahové vpusti</t>
  </si>
  <si>
    <t>Vodorovná hydroizolace 1 m2, osazení podlahové vpusti se sifonem, vyvedení a upevnění vodovodní výpustky, osazení sprchové baterie. S dodávkou materiálu.</t>
  </si>
  <si>
    <t>725100006RA0</t>
  </si>
  <si>
    <t xml:space="preserve">Zařizovací předměty - dodávka a montáž klozetu kombi,  ,  ,  </t>
  </si>
  <si>
    <t>Vyvedení odpadní a vodovodní výpustky, dodávka a osazení klozetové mísy s nádržkou. 0,5 m kanalizačního potrubí.</t>
  </si>
  <si>
    <t>55149005R</t>
  </si>
  <si>
    <t>držák toaletního papíru nerez</t>
  </si>
  <si>
    <t>55149023R</t>
  </si>
  <si>
    <t>dávkovač tekutého mýdla nerez; obsah 0,50 l</t>
  </si>
  <si>
    <t>55149032R</t>
  </si>
  <si>
    <t>koš odpadkový nerez; obsah 20,0 l</t>
  </si>
  <si>
    <t>998725101R00</t>
  </si>
  <si>
    <t>Přesun hmot pro zařizovací předměty v objektech výšky do 6 m</t>
  </si>
  <si>
    <t>vodorovně do 50 m</t>
  </si>
  <si>
    <t>735-01</t>
  </si>
  <si>
    <t>Demontáž otopných těles, vypusštění systému, zpětná montáž po provedení obkladů, napuštění, odvzdušnění systému</t>
  </si>
  <si>
    <t>kpl</t>
  </si>
  <si>
    <t>Vlastní</t>
  </si>
  <si>
    <t>766421812R00</t>
  </si>
  <si>
    <t>Demontáž obložení podhledů panely velikosti přes 1,5 m2</t>
  </si>
  <si>
    <t>800-766</t>
  </si>
  <si>
    <t>766421822R00</t>
  </si>
  <si>
    <t>Demontáž obložení podhledů podkladových roštů</t>
  </si>
  <si>
    <t>766661112R00</t>
  </si>
  <si>
    <t>Montáž dveřních křídel kompletizovaných otevíravých ,  , do ocelové nebo fošnové zárubně, jednokřídlových, šířky do 800 mm</t>
  </si>
  <si>
    <t>t1 : 1</t>
  </si>
  <si>
    <t>t2 : 7</t>
  </si>
  <si>
    <t>t3 : 1</t>
  </si>
  <si>
    <t>766662811R00</t>
  </si>
  <si>
    <t>Demontáž dveřních křídel prahů dveří_x000D_
 jednokřídlových</t>
  </si>
  <si>
    <t>202-6 : 11</t>
  </si>
  <si>
    <t>766670021R00</t>
  </si>
  <si>
    <t xml:space="preserve">Montáž kliky a štítku </t>
  </si>
  <si>
    <t>766695212R00</t>
  </si>
  <si>
    <t>Ostatní montáž prahů dveří_x000D_
 jednokřídlých, šířky do 100 mm</t>
  </si>
  <si>
    <t>54914588R</t>
  </si>
  <si>
    <t>kování stavební - prvek: kliky se štíty mezipokojovými s ukazatelem; provedení Cr; pro dveře WC, koupelen</t>
  </si>
  <si>
    <t>54914591R</t>
  </si>
  <si>
    <t>kování stavební - prvek: kliky se štíty pro klíč; provedení Cr; pro dveře</t>
  </si>
  <si>
    <t>54926062R</t>
  </si>
  <si>
    <t>zámek zadlabací; obyčejný; bez převodu; levopravý; hl = 60 mm; h = 142 mm; rozteč 72 mm</t>
  </si>
  <si>
    <t>54926071T</t>
  </si>
  <si>
    <t>Zadlabací zámek na WC kličku K 053 P-L</t>
  </si>
  <si>
    <t>Kalkul</t>
  </si>
  <si>
    <t>611601202R</t>
  </si>
  <si>
    <t>dveře vnitřní š = 700 mm; h = 1 970,0 mm; laminátové; otevíravé; počet křídel 1; plné; dekor dub, buk, olše, javor, třešeň, bílá, šedá, ořech, wenge, kalvados, merano, titan</t>
  </si>
  <si>
    <t>611601203R</t>
  </si>
  <si>
    <t>dveře vnitřní š = 800 mm; h = 1 970,0 mm; laminátové; otevíravé; počet křídel 1; plné; dekor dub, buk, olše, javor, třešeň, bílá, šedá, ořech, wenge, kalvados, merano, titan</t>
  </si>
  <si>
    <t>61160623R</t>
  </si>
  <si>
    <t>dveře vnitřní š = 800 mm; h = 1 970,0 mm; laminátové; otevíravé; počet křídel 1; prosklení 2/3; dekor dub, buk, olše, javor, třešeň, bílá, šedá, ořech, wenge, kalvados, merano, titan</t>
  </si>
  <si>
    <t>61187376R</t>
  </si>
  <si>
    <t>práh buk; š = 100 mm; l = 700,0 mm; tl = 20,0 mm</t>
  </si>
  <si>
    <t>61187396R</t>
  </si>
  <si>
    <t>práh buk; š = 100 mm; l = 800,0 mm; tl = 20,0 mm</t>
  </si>
  <si>
    <t>998766102R00</t>
  </si>
  <si>
    <t>Přesun hmot pro konstrukce truhlářské v objektech výšky do 12 m</t>
  </si>
  <si>
    <t>50 m vodorovně</t>
  </si>
  <si>
    <t>998766192R00</t>
  </si>
  <si>
    <t>Přesun hmot pro konstrukce truhlářské příplatek k ceně za zvětšený přesun přes vymezenou největší dopravní vzdálenost_x000D_
 do 100 m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</si>
  <si>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</si>
  <si>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</si>
  <si>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800-767</t>
  </si>
  <si>
    <t>Dodávka a montáž hlavního profilu, příčných profilů, obvodového profilu a zavěšovacího prvku.</t>
  </si>
  <si>
    <t>767586201RV9</t>
  </si>
  <si>
    <t>Montáž podhledů lamelových a kazetových Podhledy podhled minerální, s rovnou hranou</t>
  </si>
  <si>
    <t>229 : 158,7-0,6*0,6*30</t>
  </si>
  <si>
    <t>767649194R00</t>
  </si>
  <si>
    <t>Montáž dveří montáž doplňků dveří madla</t>
  </si>
  <si>
    <t>t2 : 2</t>
  </si>
  <si>
    <t>553975030/80mT</t>
  </si>
  <si>
    <t>Madlo dveřní chrom pro tělesně postižené</t>
  </si>
  <si>
    <t>998767102R00</t>
  </si>
  <si>
    <t>Přesun hmot pro kovové stavební doplňk. konstrukce v objektech výšky do 12 m</t>
  </si>
  <si>
    <t>998767192R00</t>
  </si>
  <si>
    <t>Přesun hmot pro kovové stavební doplňk. konstrukce příplatek k ceně za zvětšený přesun přes vymezenou největší dopravní vzdálenost_x000D_
 do 100 m</t>
  </si>
  <si>
    <t>771101111R00</t>
  </si>
  <si>
    <t>Příprava podkladu před kladením dlažeb vyrovnání podkladů maltou ze SMS tl. do 10 mm</t>
  </si>
  <si>
    <t>800-771</t>
  </si>
  <si>
    <t>771101101R00</t>
  </si>
  <si>
    <t xml:space="preserve">Příprava podkladu pod dlažby vysávání podkladů pod keramickou dlažbu průmyslovým vysavačem </t>
  </si>
  <si>
    <t>771101210RT1</t>
  </si>
  <si>
    <t>Příprava podkladu pod dlažby penetrace podkladu pod dlažby</t>
  </si>
  <si>
    <t>771575109RT6</t>
  </si>
  <si>
    <t>Montáž podlah z dlaždic keramických 300 x 300 mm, režných nebo glazovaných, hladkých, kladených do flexibilního tmele</t>
  </si>
  <si>
    <t>771578011R00</t>
  </si>
  <si>
    <t>Zvláštní úpravy spár spára podlaha-stěna silikonem</t>
  </si>
  <si>
    <t>vč. dodávky a montáže silikonu.</t>
  </si>
  <si>
    <t>771579791R00</t>
  </si>
  <si>
    <t>Příplatky k položkám montáže podlah keramických příplatek za plochu podlah keramických do 5 m2 jednotlivě</t>
  </si>
  <si>
    <t>202-6 : 1,6*1,4+1,4*0,9+1,4*1,6+4,7+2,6+4,3</t>
  </si>
  <si>
    <t>58581721.AR</t>
  </si>
  <si>
    <t>vyrovnávací stěrka cementová; pro podlahy; samonivelační; pro interiér; zátěž střední; tl. vrstvy 2,0 až 15,0 mm</t>
  </si>
  <si>
    <t>kg</t>
  </si>
  <si>
    <t>POL3_7</t>
  </si>
  <si>
    <t>202-6 : (14,4+12,7+4,7+2,6+4,3)*5</t>
  </si>
  <si>
    <t>597642031R</t>
  </si>
  <si>
    <t>dlažba keramická š = 300 mm; l = 300 mm; h = 9,0 mm; protiskluzová úprava; pro interiér i exteriér</t>
  </si>
  <si>
    <t>202-6 : (14,4+12,7+4,7+2,6+4,3)*1,02</t>
  </si>
  <si>
    <t>998771102R00</t>
  </si>
  <si>
    <t>Přesun hmot pro podlahy z dlaždic v objektech výšky do 12 m</t>
  </si>
  <si>
    <t>998771192R00</t>
  </si>
  <si>
    <t>Přesun hmot pro podlahy z dlaždic příplatek k ceně za zvětšený přesun přes vymezenou největší dopravní vzdálenost_x000D_
 do 100 m</t>
  </si>
  <si>
    <t>781101111R00</t>
  </si>
  <si>
    <t>Příprava podkladu před provedením obkladu vyrovnání podkladu maltou ze SMS tl. do 7 mm</t>
  </si>
  <si>
    <t>202 : 2*(3,125*2+4,675*2+1,4*2+1,6*2)-0,8*2*3-2,4*1,05+0,17*(1,05*2+2,4)</t>
  </si>
  <si>
    <t>203 : 2*(2,75*2+4,675*2+1,4*4+0,9*2+1,6*2)-0,8*2*3-0,7*2*2-2,4*1,05+0,17*(1,05*2+2,4)</t>
  </si>
  <si>
    <t>781101210RT1</t>
  </si>
  <si>
    <t>Příprava podkladu pod obklady penetrace podkladu pod obklady</t>
  </si>
  <si>
    <t>včetně dodávky materiálu.</t>
  </si>
  <si>
    <t>781111115R00</t>
  </si>
  <si>
    <t>Doplňkové práce při provádění obkladů vyřezání otvoru v obkladačce korunkou prům. do 30 mm</t>
  </si>
  <si>
    <t>202 : 6</t>
  </si>
  <si>
    <t>203 : 4</t>
  </si>
  <si>
    <t>204 : 2</t>
  </si>
  <si>
    <t>206 : 2</t>
  </si>
  <si>
    <t>781111116R00</t>
  </si>
  <si>
    <t>Doplňkové práce při provádění obkladů vyřezání otvoru v obkladačce korunkou prům. do 90 mm</t>
  </si>
  <si>
    <t>203 : 1</t>
  </si>
  <si>
    <t>204 : 1</t>
  </si>
  <si>
    <t>206 : 1</t>
  </si>
  <si>
    <t>781310121R00</t>
  </si>
  <si>
    <t>Obkládání ostění do tmele šířky přes 150 do 300 mm</t>
  </si>
  <si>
    <t>i nadpraží z obkladaček pórovinových, keramických, hutných i polohutných, do tmele,</t>
  </si>
  <si>
    <t>202 : 1,05*2</t>
  </si>
  <si>
    <t>203 : 1,05*2</t>
  </si>
  <si>
    <t>781320121R00</t>
  </si>
  <si>
    <t>Obkládání parapetů do tmele šířky přes 150 do 300 mm</t>
  </si>
  <si>
    <t>z obkladaček pórovinových, keramických, hutných i polohutných, do tmele,</t>
  </si>
  <si>
    <t>202 : 2,4</t>
  </si>
  <si>
    <t>203 : 2,4</t>
  </si>
  <si>
    <t>781415015RT5</t>
  </si>
  <si>
    <t>Montáž obkladů vnitřních z obkládaček pórovinových montáž obkladů vnitřních  z obkladaček pórovinových do tmele  , 200 x 200, nebo 300 x 150 mm, lepených do flexibilního tmele</t>
  </si>
  <si>
    <t>202 : 2*(3,125*2+4,675*2+1,4*2+1,6*2)-0,8*2*3-2,4*1,05</t>
  </si>
  <si>
    <t>203 : 2*(2,75*2+4,675*2+1,4*4+0,9*2+1,6*2)-0,8*2*3-0,7*2*2-2,4*1,05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</si>
  <si>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</si>
  <si>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</si>
  <si>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781491001R00</t>
  </si>
  <si>
    <t>Lišty k obkladům bez dodávky materiálu</t>
  </si>
  <si>
    <t xml:space="preserve">rohy a zakončení : </t>
  </si>
  <si>
    <t>202 : 2*8+(3,125*2+4,675*2+1,4*2+1,6*2)+2,4+2*1,05</t>
  </si>
  <si>
    <t>203 : 2*10+(2,75*2+4,675*2+1,4*4+0,9*2+1,6*2)+2,4+2*1,05</t>
  </si>
  <si>
    <t>204 : 2*6+(2,625*2+2*2-0,8*3)</t>
  </si>
  <si>
    <t>205 : 2*2+(1,3*2+2*2-0,8)</t>
  </si>
  <si>
    <t>206 : 2*5+(2,25*2+2*2-0,8*3)</t>
  </si>
  <si>
    <t>55343661R</t>
  </si>
  <si>
    <t>profil ukončovací L; ochrana hran; přírodní hliník; barva stříbrná; h = 8,0 mm; l = 2,5 m</t>
  </si>
  <si>
    <t>Začátek provozního součtu</t>
  </si>
  <si>
    <t xml:space="preserve">  rohy a zakončení : </t>
  </si>
  <si>
    <t xml:space="preserve">  202 : 2*8+(3,125*2+4,675*2+1,4*2+1,6*2)+2,4+2*1,05</t>
  </si>
  <si>
    <t xml:space="preserve">  203 : 2*10+(2,75*2+4,675*2+1,4*4+0,9*2+1,6*2)+2,4+2*1,05</t>
  </si>
  <si>
    <t xml:space="preserve">  204 : 2*6+(2,625*2+2*2-0,8*3)</t>
  </si>
  <si>
    <t xml:space="preserve">  205 : 2*2+(1,3*2+2*2-0,8)</t>
  </si>
  <si>
    <t xml:space="preserve">  206 : 2*5+(2,25*2+2*2-0,8*3)</t>
  </si>
  <si>
    <t>Konec provozního součtu</t>
  </si>
  <si>
    <t>136,8*1,05/2,5</t>
  </si>
  <si>
    <t>58555583.AR</t>
  </si>
  <si>
    <t>malta pro dlažby/obklady lepicí; tl. vrstvy do 5,0 mm; pro interiér i exteriér; stěny, podlahy; báze cementová; odolná proti vodě, mrazu; teplotní odolnost do 80 °C</t>
  </si>
  <si>
    <t xml:space="preserve">  202 : 0,17*(1,05*2+2,4)</t>
  </si>
  <si>
    <t xml:space="preserve">  203 : 0,17*(1,05*2+2,4)</t>
  </si>
  <si>
    <t>1,53*4,5</t>
  </si>
  <si>
    <t>585820116R</t>
  </si>
  <si>
    <t>malta pro dlažby/obklady vyrovnávací; pro interiér i exteriér; stěny; báze cementová; paropropustná</t>
  </si>
  <si>
    <t xml:space="preserve">  202 : 2*(3,125*2+4,675*2+1,4*2+1,6*2)-0,8*2*3-2,4*1,05+0,17*(1,05*2+2,4)</t>
  </si>
  <si>
    <t xml:space="preserve">  203 : 2*(2,75*2+4,675*2+1,4*4+0,9*2+1,6*2)-0,8*2*3-0,7*2*2-2,4*1,05+0,17*(1,05*2+2,4)</t>
  </si>
  <si>
    <t xml:space="preserve">  204 : 2*(2,625*2+2*2-0,8*3)</t>
  </si>
  <si>
    <t xml:space="preserve">  205 : 2*(1,3*2+2*2-0,8)</t>
  </si>
  <si>
    <t xml:space="preserve">  206 : 2*(2,25*2+2*2-0,8*3)</t>
  </si>
  <si>
    <t>115,69*4,5</t>
  </si>
  <si>
    <t>58582158R</t>
  </si>
  <si>
    <t>malta pro dlažby/obklady spárovací; CG2WA; š. spáry 2 až 8 mm; pro interiér i exteriér; stěny, podlahy; báze cementová; zrnitost do 0,20 mm; barva bílá</t>
  </si>
  <si>
    <t>1,53*0,5</t>
  </si>
  <si>
    <t>597813667R</t>
  </si>
  <si>
    <t>obklad keramický š = 198 mm; l = 248 mm; h = 6,8 mm; pro interiér; barva šedá; mat</t>
  </si>
  <si>
    <t>115,69*1,02</t>
  </si>
  <si>
    <t>783201811R00</t>
  </si>
  <si>
    <t>Odstranění nátěrů z kovových doplňk.konstrukcí oškrabáním</t>
  </si>
  <si>
    <t>800-783</t>
  </si>
  <si>
    <t>783222100R00</t>
  </si>
  <si>
    <t xml:space="preserve">Nátěry kov.stavebních doplňk.konstrukcí syntetické dvojnásobné,  </t>
  </si>
  <si>
    <t>včetně pomocného lešení.</t>
  </si>
  <si>
    <t>783224900R00</t>
  </si>
  <si>
    <t xml:space="preserve">Údržba nátěrů doplňkových konstrukcí, syntetické jednonásobné s 1x emailováním,  </t>
  </si>
  <si>
    <t>na vzduchu schnoucích</t>
  </si>
  <si>
    <t>783671003R00</t>
  </si>
  <si>
    <t>Nátěry truhlářských výrobků polyuretanové dvojnásobné s 1x emailováním</t>
  </si>
  <si>
    <t>dveřní prahy : 0,25*(0,8*8+0,7)</t>
  </si>
  <si>
    <t>784402801R00</t>
  </si>
  <si>
    <t>Odstranění maleb oškrabáním, v místnostech do 3,8 m</t>
  </si>
  <si>
    <t>800-784</t>
  </si>
  <si>
    <t>784161501R00</t>
  </si>
  <si>
    <t>Příprava povrchu Penetrace (napouštění) podkladu disperzní, jednonásobná</t>
  </si>
  <si>
    <t>202 : 1,3*(3,125*2+4,675*2)-0,1*0,1*2-2,4*0,75+0,17*(2,4+0,75*2)</t>
  </si>
  <si>
    <t>203 : 1,3*(2,75*2+4,675*2)-0,1*0,1*2-0,1*0,15-2,4*0,75+0,17*(2,4+0,75*2)</t>
  </si>
  <si>
    <t>204 : 1,3*(2,625*2+2*2)</t>
  </si>
  <si>
    <t>205 : 1,3*(1,3*2+2*2)</t>
  </si>
  <si>
    <t>206 : 1,3*(2,25*2+2*2)</t>
  </si>
  <si>
    <t>784165612R00</t>
  </si>
  <si>
    <t>Malby z malířských směsí otěruvzdorných,  , bělost 95 %, dvojnásobné</t>
  </si>
  <si>
    <t>979011211R00</t>
  </si>
  <si>
    <t>Svislá doprava suti a vybouraných hmot nošením za prvé podlaží nad základním podlažím</t>
  </si>
  <si>
    <t>Přesun suti</t>
  </si>
  <si>
    <t>POL8_</t>
  </si>
  <si>
    <t>979081111R00</t>
  </si>
  <si>
    <t>Odvoz suti a vybouraných hmot na skládku do 1 km</t>
  </si>
  <si>
    <t>POL8_0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</si>
  <si>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</si>
  <si>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</si>
  <si>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</si>
  <si>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979990101R00</t>
  </si>
  <si>
    <t>Poplatek za skládku směsi betonu a cihel do 30x30 cm, skupina 17 01 01 a 17 01 02 z Katalogu odpadů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</si>
  <si>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</si>
  <si>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</si>
  <si>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</si>
  <si>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</si>
  <si>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</si>
  <si>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</si>
  <si>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</si>
  <si>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JKSO:</t>
  </si>
  <si>
    <t>801.11</t>
  </si>
  <si>
    <t>budovy nemocnic a nemocnic s poliklinikou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</si>
  <si>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</si>
  <si>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</si>
  <si>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</si>
  <si>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</si>
  <si>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</si>
  <si>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</si>
  <si>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205      R00</t>
  </si>
  <si>
    <t>Zednické výpomoci M 21 podle čl.13-5c</t>
  </si>
  <si>
    <t>POL1_0</t>
  </si>
  <si>
    <t>901      R00</t>
  </si>
  <si>
    <t>Hzs-předběžná obhlídka     čl.17-1a</t>
  </si>
  <si>
    <t>h</t>
  </si>
  <si>
    <t>904      R01</t>
  </si>
  <si>
    <t>Hzs-zkousky v ramci montaz.praci, Komplexni vyzkouseni</t>
  </si>
  <si>
    <t>900      RT4</t>
  </si>
  <si>
    <t>HZS, Práce v tarifní třídě 7 (elektromontáže)</t>
  </si>
  <si>
    <t>735419115R00</t>
  </si>
  <si>
    <t>Montáž osoušeče na hmoždinky</t>
  </si>
  <si>
    <t>211010002RT2</t>
  </si>
  <si>
    <t>Osazení hmoždinky do cihlového zdiva, HM 8, včetně dodávky hmoždinky</t>
  </si>
  <si>
    <t>211010003RT2</t>
  </si>
  <si>
    <t>Osazení hmoždinky do cihlového zdiva, HM 10, včetně dodávky hmoždinky</t>
  </si>
  <si>
    <t>210010301R00</t>
  </si>
  <si>
    <t>Krabice přístrojová KP, bez zapojení, kruhová</t>
  </si>
  <si>
    <t>210010349R00</t>
  </si>
  <si>
    <t>Krabice bezhalogenová, bez zapojení, hranatá</t>
  </si>
  <si>
    <t>210010005R00</t>
  </si>
  <si>
    <t>Trubka ohebná pod omítku, vnější průměr 40 mm</t>
  </si>
  <si>
    <t>210800270R00</t>
  </si>
  <si>
    <t>Kabel bezhalogenový CXKH 1 x 16 mm2 pevně uložený</t>
  </si>
  <si>
    <t>210800285R00</t>
  </si>
  <si>
    <t>Kabel bezhalogenový CXKH 3 x 1,5 mm2 pevně uložený</t>
  </si>
  <si>
    <t>210800286R00</t>
  </si>
  <si>
    <t>Kabel bezhalogenový CXKH 3 x 2,5 mm2 pevně uložený</t>
  </si>
  <si>
    <t>210800315R00</t>
  </si>
  <si>
    <t>Kabel bezhalogenový CXKH 5 x 1,5 mm2 pevně uložený</t>
  </si>
  <si>
    <t>210800318R00</t>
  </si>
  <si>
    <t>Kabel bezhalogenový CXKH 5 x 6 mm2 pevně uložený</t>
  </si>
  <si>
    <t>210201526R00</t>
  </si>
  <si>
    <t>Svítidlo LED technické stropní vestavné</t>
  </si>
  <si>
    <t>210190051R00</t>
  </si>
  <si>
    <t>Montáž rozvaděče skříň.,1 pole dělených do 200 kg</t>
  </si>
  <si>
    <t>210201521R00</t>
  </si>
  <si>
    <t>Svítidlo LED technické stropní přisazené</t>
  </si>
  <si>
    <t>222730001R00</t>
  </si>
  <si>
    <t>Účastnická zásuvka TV+R+SAT koncová pod omítku</t>
  </si>
  <si>
    <t>Účastnická zásuvka rozhlasová pod omítku</t>
  </si>
  <si>
    <t>R-položka</t>
  </si>
  <si>
    <t>POL12_1</t>
  </si>
  <si>
    <t>222730406R00</t>
  </si>
  <si>
    <t>Měření na úč.zásuvce všechny kanály</t>
  </si>
  <si>
    <t>222370101R00</t>
  </si>
  <si>
    <t>Reproduktor skříňkový nástěnný</t>
  </si>
  <si>
    <t>222290402R00</t>
  </si>
  <si>
    <t>Zásuvkový modul s koncovkou HDMI</t>
  </si>
  <si>
    <t>650801115R00</t>
  </si>
  <si>
    <t>Demontáž svítidla stropního zavěšeného</t>
  </si>
  <si>
    <t>650801153R00</t>
  </si>
  <si>
    <t>Demontáž svítidla nástěnného přisazeného</t>
  </si>
  <si>
    <t>650710111R00</t>
  </si>
  <si>
    <t>Demontáž elektroinstalační lišty š. do 120 mm</t>
  </si>
  <si>
    <t>650011111R00</t>
  </si>
  <si>
    <t>Montáž žlabu kabelového drátěného šířky do 150 mm</t>
  </si>
  <si>
    <t>650020611R00</t>
  </si>
  <si>
    <t>Montáž příchytky kabelové jednoduché do 25 mm</t>
  </si>
  <si>
    <t>650022141R00</t>
  </si>
  <si>
    <t>Montáž závěsné konzole pro kabelový žlab / lávku</t>
  </si>
  <si>
    <t>650101571R00</t>
  </si>
  <si>
    <t>Montáž LED svítidla nástěnného přisazeného</t>
  </si>
  <si>
    <t>650101931R00</t>
  </si>
  <si>
    <t>Montáž nouzového svítidla stropního zavěšeného</t>
  </si>
  <si>
    <t>650101921R00</t>
  </si>
  <si>
    <t>Montáž nouzového svítidla stropního přisazeného</t>
  </si>
  <si>
    <t>650091621R00</t>
  </si>
  <si>
    <t>Montáž zdroje napájecího záložního</t>
  </si>
  <si>
    <t>650052711R01</t>
  </si>
  <si>
    <t>Montáž zásuvky zapuštěné 2P+PE, s přepěťovou ochranou</t>
  </si>
  <si>
    <t>650052711R00</t>
  </si>
  <si>
    <t>Montáž zásuvky zapuštěné 2P+PE</t>
  </si>
  <si>
    <t>650051311R00</t>
  </si>
  <si>
    <t xml:space="preserve">Montáž spínače zapuštěného, řaz. 1 </t>
  </si>
  <si>
    <t>650031627R00</t>
  </si>
  <si>
    <t>Montáž rozváděče do váhy 150 kg</t>
  </si>
  <si>
    <t>650141111R00</t>
  </si>
  <si>
    <t>Ukončení vodiče v rozvaděči + zapojení do 2,5 mm2</t>
  </si>
  <si>
    <t>650141113R00</t>
  </si>
  <si>
    <t>Ukončení vodiče v rozvaděči + zapojení do 6 mm2</t>
  </si>
  <si>
    <t>650139191R00</t>
  </si>
  <si>
    <t>Označení kabelu štítkem</t>
  </si>
  <si>
    <t>650010612R00</t>
  </si>
  <si>
    <t>Montáž trubky ohebné plastové D 20 mm, ulož. pevné</t>
  </si>
  <si>
    <t>5531300002R</t>
  </si>
  <si>
    <t>Žlab kabelový drátěný DZI 60x100 BZNCR l = 3 m, s integrovanou spojkou</t>
  </si>
  <si>
    <t>POL3_0</t>
  </si>
  <si>
    <t>5531300073R</t>
  </si>
  <si>
    <t>Závěs středový vnější DZSZ 60x100 S</t>
  </si>
  <si>
    <t>34572301R</t>
  </si>
  <si>
    <t>Pásky stahovací SP 100 x 2,5</t>
  </si>
  <si>
    <t>100 ks</t>
  </si>
  <si>
    <t>341118501R</t>
  </si>
  <si>
    <t>Kabel s Cu jádrem NOPOVIC 1kV 1-CXKH-R 1 x 16 mm2</t>
  </si>
  <si>
    <t>341118553R</t>
  </si>
  <si>
    <t>Kabel s Cu jádrem NOPOVIC 1kV 1-CXKH-R 5 x 6 mm2</t>
  </si>
  <si>
    <t>341118550R</t>
  </si>
  <si>
    <t>Kabel s Cu jádrem NOPOVIC 1kV 1-CXKH-R 5 x 1,5 mm2</t>
  </si>
  <si>
    <t>341118516R</t>
  </si>
  <si>
    <t>Kabel s Cu jádrem NOPOVIC 1kV 1-CXKH-R 3 x 2,5 mm2</t>
  </si>
  <si>
    <t>341118515R</t>
  </si>
  <si>
    <t>Kabel s Cu jádrem NOPOVIC 1kV 1-CXKH-R 3 x 1,5 mm2</t>
  </si>
  <si>
    <t>54151325R</t>
  </si>
  <si>
    <t>Osoušeč rukou nástěnný, bezdotykový JET</t>
  </si>
  <si>
    <t>34828410R</t>
  </si>
  <si>
    <t>Svítidlo nouzové přisazené,1 h</t>
  </si>
  <si>
    <t>Svítidlo nouzové LED,1 h, zavěšené</t>
  </si>
  <si>
    <t>POL12_0</t>
  </si>
  <si>
    <t>34814120R</t>
  </si>
  <si>
    <t>Svítidlo stropní LED, 1x18 W</t>
  </si>
  <si>
    <t>348360101R</t>
  </si>
  <si>
    <t>Svítidlo LED vestavné do podhledu 60x60</t>
  </si>
  <si>
    <t>37501104R</t>
  </si>
  <si>
    <t>Napájecí jednotka, akumulátor, nouzové osvětlení</t>
  </si>
  <si>
    <t>3457142410R</t>
  </si>
  <si>
    <t>Krabice elektroinstalační plastová bezhalogenová</t>
  </si>
  <si>
    <t>345703910000R</t>
  </si>
  <si>
    <t>Krabice univerzálni KU68</t>
  </si>
  <si>
    <t>3457120001R</t>
  </si>
  <si>
    <t>Příchytka instalační kovová GRIP 2031 M15 FS</t>
  </si>
  <si>
    <t>345710534R</t>
  </si>
  <si>
    <t>Trubka elektroinstal. ohebná 2336/LPE-2 d 35,9 mm</t>
  </si>
  <si>
    <t>345710701R</t>
  </si>
  <si>
    <t>Trubka elektroinst.bezhalogenová 1520HF</t>
  </si>
  <si>
    <t>34561412R</t>
  </si>
  <si>
    <t>Svorka WAGO 222-413 3x2,5</t>
  </si>
  <si>
    <t>34561409R</t>
  </si>
  <si>
    <t>Svorka WAGO 273-100 3x1,5</t>
  </si>
  <si>
    <t>34551420R01</t>
  </si>
  <si>
    <t>Zásuvka zapuštěná 10/16A s clonkami Levit, s přepěť.ochranou</t>
  </si>
  <si>
    <t>34561401R</t>
  </si>
  <si>
    <t>Svorka WAGO 273-101 5x1,5</t>
  </si>
  <si>
    <t>34551420R</t>
  </si>
  <si>
    <t>Zásuvka zapuštěná 10/16A s clonkami Levit</t>
  </si>
  <si>
    <t>34536700R</t>
  </si>
  <si>
    <t>Rámeček pro spínače a zásuvky Levit</t>
  </si>
  <si>
    <t>34536490R</t>
  </si>
  <si>
    <t>Kryt spínače Levit řaz.1</t>
  </si>
  <si>
    <t>34535400R</t>
  </si>
  <si>
    <t>Strojek spínače 1pólového Levit řaz.1</t>
  </si>
  <si>
    <t>357123510R</t>
  </si>
  <si>
    <t>Rám rozvaděče RL2 včetně vyzbrojení</t>
  </si>
  <si>
    <t>Skříň rozvaděčová zapuštěná, bílá, RL2.1, včetně vyzbrojení</t>
  </si>
  <si>
    <t>1</t>
  </si>
  <si>
    <t>Rozpočtová rezerva - materiál</t>
  </si>
  <si>
    <t>Přesun hmot, materiálu</t>
  </si>
  <si>
    <t>974029121R00</t>
  </si>
  <si>
    <t>Sekání drážek a prostupů</t>
  </si>
  <si>
    <t>721176102R00</t>
  </si>
  <si>
    <t>Potrubí HT připojovací D 40 x 1,8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</si>
  <si>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</si>
  <si>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</si>
  <si>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</si>
  <si>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</si>
  <si>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</si>
  <si>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</si>
  <si>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</si>
  <si>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</si>
  <si>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Demontáž stáv. potrubí,nap.na stávající potrubí</t>
  </si>
  <si>
    <t>Výpomoc HSV</t>
  </si>
  <si>
    <t>998721202R00</t>
  </si>
  <si>
    <t>Přesun hmot pro vnitřní kanalizaci, výšky do 12 m</t>
  </si>
  <si>
    <t>721176105R00</t>
  </si>
  <si>
    <t>Potrubí HT připojovací D 110 x 2,7 mm</t>
  </si>
  <si>
    <t>721176103R00</t>
  </si>
  <si>
    <t>Potrubí HT připojovací D 50 x 1,8 mm</t>
  </si>
  <si>
    <t>721176104R00</t>
  </si>
  <si>
    <t>Potrubí HT připojovací D 75 x 1,9 mm</t>
  </si>
  <si>
    <t>722172411R00</t>
  </si>
  <si>
    <t>Potrubí z PPR Ekoplastik, D 20 x 2,8 mm, PN 16</t>
  </si>
  <si>
    <t>3</t>
  </si>
  <si>
    <t>Demontáž stáv.potrubí,nap.na stáv.potrubí</t>
  </si>
  <si>
    <t>4</t>
  </si>
  <si>
    <t xml:space="preserve">Výpomoc HSV </t>
  </si>
  <si>
    <t>722172412R00</t>
  </si>
  <si>
    <t>Potrubí z PPR Ekoplastik, D 25 x 3,5 mm, PN 16</t>
  </si>
  <si>
    <t>722172413R00</t>
  </si>
  <si>
    <t>Potrubí z PPR Ekoplastik, D 32 x 4,4 mm, PN 16</t>
  </si>
  <si>
    <t>722181111R00</t>
  </si>
  <si>
    <t>Ochrana potrubí Tubex</t>
  </si>
  <si>
    <t>722190401R00</t>
  </si>
  <si>
    <t>Vyvedení a upevnění výpustek DN 15</t>
  </si>
  <si>
    <t>722220111R00</t>
  </si>
  <si>
    <t>Nástěnka K 247, pro výtokový ventil G 1/2</t>
  </si>
  <si>
    <t>722237122R00</t>
  </si>
  <si>
    <t>Kohout kulový,2xvnitřní záv. GIACOMINI R250D DN 20</t>
  </si>
  <si>
    <t>722280106R00</t>
  </si>
  <si>
    <t>Tlaková zkouška vodovodního potrubí DN 32</t>
  </si>
  <si>
    <t>998722202R00</t>
  </si>
  <si>
    <t>Přesun hmot pro vnitřní vodovod, výšky do 12 m</t>
  </si>
  <si>
    <t>725014163R00</t>
  </si>
  <si>
    <t>Klozet závěsný LYRA Plus včetně sedátka, hl.460 mm</t>
  </si>
  <si>
    <t>725016101R00</t>
  </si>
  <si>
    <t>Pisoárová mísa keramická bílá</t>
  </si>
  <si>
    <t>5</t>
  </si>
  <si>
    <t>Automatické elektronické splacovací zařízení pis.</t>
  </si>
  <si>
    <t>6</t>
  </si>
  <si>
    <t>Zdroj pro napájení pisoárů</t>
  </si>
  <si>
    <t>725119401R00</t>
  </si>
  <si>
    <t>Montáž předstěnových systémů pro zazdění</t>
  </si>
  <si>
    <t>725111611R00</t>
  </si>
  <si>
    <t>Montážní prvek pro WC Geberit</t>
  </si>
  <si>
    <t>725017163R00</t>
  </si>
  <si>
    <t>Umyvadlo na šrouby LYRA Plus , 60 x 49 cm, bílé</t>
  </si>
  <si>
    <t>725119306R00</t>
  </si>
  <si>
    <t>Montáž klozetu závěsného</t>
  </si>
  <si>
    <t>725814102R00</t>
  </si>
  <si>
    <t>Ventil rohový Schell DN 15 x DN 10</t>
  </si>
  <si>
    <t>725819201R00</t>
  </si>
  <si>
    <t>Montáž ventilu nástěnného  G 1/2</t>
  </si>
  <si>
    <t>725823121RT1</t>
  </si>
  <si>
    <t>Baterie umyvadlová stoján. ruční, vč. otvír.odpadu, standardní</t>
  </si>
  <si>
    <t>725860107R00</t>
  </si>
  <si>
    <t>Uzávěrka zápachová umyvadlová T 1015,D 40</t>
  </si>
  <si>
    <t>725860168R00</t>
  </si>
  <si>
    <t>Zápachová uzávěrka pro pisoáry HL430, D 40, 50 mm</t>
  </si>
  <si>
    <t>7</t>
  </si>
  <si>
    <t>Demontáž stávajících zař.předmětů</t>
  </si>
  <si>
    <t>998725202R00</t>
  </si>
  <si>
    <t>Přesun hmot pro zařizovací předměty, výšky do 12 m</t>
  </si>
  <si>
    <t>725829201R00</t>
  </si>
  <si>
    <t>Montáž baterie umyv.a dřezové nástěnné chromové</t>
  </si>
  <si>
    <t>725219401R00</t>
  </si>
  <si>
    <t>Montáž umyvadel na šrouby do zdiva</t>
  </si>
  <si>
    <t>725129201R00</t>
  </si>
  <si>
    <t xml:space="preserve">Montáž pisoárového záchodku </t>
  </si>
  <si>
    <t>8</t>
  </si>
  <si>
    <t>Úpravy ÚT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</si>
</sst>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L4Rp9JboGIbPpjTU4snGaINr5YMbLDWKknyXIKzN+hPNygaHsAQ0rVMuC1PTW45gX+gY1oMZkhThByvLOjengw==" saltValue="ExdmOkDqTUVj6wU1hHf/m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4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53</v>
      </c>
      <c r="J8" s="8"/>
    </row>
    <row r="9" spans="1:15" ht="15.75" hidden="1" customHeight="1" x14ac:dyDescent="0.25">
      <c r="A9" s="2"/>
      <c r="B9" s="2"/>
      <c r="D9" s="125" t="s">
        <v>52</v>
      </c>
      <c r="H9" s="18" t="s">
        <v>34</v>
      </c>
      <c r="I9" s="124" t="s">
        <v>54</v>
      </c>
      <c r="J9" s="8"/>
    </row>
    <row r="10" spans="1:15" ht="15.75" hidden="1" customHeight="1" x14ac:dyDescent="0.25">
      <c r="A10" s="2"/>
      <c r="B10" s="34"/>
      <c r="C10" s="53"/>
      <c r="D10" s="123" t="s">
        <v>48</v>
      </c>
      <c r="E10" s="126" t="s">
        <v>47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SUMIF(F54:F80,A16,I54:I80)+SUMIF(F54:F80,"PSU",I54:I80)</f>
        <v>0</v>
      </c>
      <c r="J16" s="81"/>
    </row>
    <row r="17" spans="1:10" ht="23.25" customHeight="1" x14ac:dyDescent="0.25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SUMIF(F54:F80,A17,I54:I80)</f>
        <v>0</v>
      </c>
      <c r="J17" s="81"/>
    </row>
    <row r="18" spans="1:10" ht="23.25" customHeight="1" x14ac:dyDescent="0.25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SUMIF(F54:F80,A18,I54:I80)</f>
        <v>0</v>
      </c>
      <c r="J18" s="81"/>
    </row>
    <row r="19" spans="1:10" ht="23.25" customHeight="1" x14ac:dyDescent="0.25">
      <c r="A19" s="194" t="s">
        <v>122</v>
      </c>
      <c r="B19" s="37" t="s">
        <v>27</v>
      </c>
      <c r="C19" s="58"/>
      <c r="D19" s="59"/>
      <c r="E19" s="79"/>
      <c r="F19" s="80"/>
      <c r="G19" s="79"/>
      <c r="H19" s="80"/>
      <c r="I19" s="79">
        <f>SUMIF(F54:F80,A19,I54:I80)</f>
        <v>0</v>
      </c>
      <c r="J19" s="81"/>
    </row>
    <row r="20" spans="1:10" ht="23.25" customHeight="1" x14ac:dyDescent="0.25">
      <c r="A20" s="194" t="s">
        <v>123</v>
      </c>
      <c r="B20" s="37" t="s">
        <v>28</v>
      </c>
      <c r="C20" s="58"/>
      <c r="D20" s="59"/>
      <c r="E20" s="79"/>
      <c r="F20" s="80"/>
      <c r="G20" s="79"/>
      <c r="H20" s="80"/>
      <c r="I20" s="79">
        <f>SUMIF(F54:F80,A20,I54:I80)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IF(A24&gt;50, ROUNDUP(A23, 0), ROUNDDOWN(A23, 0))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IF(A26&gt;50, ROUNDUP(A25, 0), ROUNDDOWN(A25, 0))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IF(A29&gt;50, ROUNDUP(A27, 0), ROUNDDOWN(A27, 0))</f>
        <v>0</v>
      </c>
      <c r="H29" s="172"/>
      <c r="I29" s="172"/>
      <c r="J29" s="173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55</v>
      </c>
      <c r="C39" s="146"/>
      <c r="D39" s="146"/>
      <c r="E39" s="146"/>
      <c r="F39" s="147">
        <f>'00 00 Naklady'!AE23+'01 01A Pol'!AE402+'01 01B Pol'!AE87+'01 01C Pol'!AE56</f>
        <v>0</v>
      </c>
      <c r="G39" s="148">
        <f>'00 00 Naklady'!AF23+'01 01A Pol'!AF402+'01 01B Pol'!AF87+'01 01C Pol'!AF56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56</v>
      </c>
      <c r="D40" s="152"/>
      <c r="E40" s="152"/>
      <c r="F40" s="153">
        <f>'00 00 Naklady'!AE23</f>
        <v>0</v>
      </c>
      <c r="G40" s="154">
        <f>'00 00 Naklady'!AF23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57</v>
      </c>
      <c r="C41" s="146" t="s">
        <v>58</v>
      </c>
      <c r="D41" s="146"/>
      <c r="E41" s="146"/>
      <c r="F41" s="157">
        <f>'00 00 Naklady'!AE23</f>
        <v>0</v>
      </c>
      <c r="G41" s="149">
        <f>'00 00 Naklady'!AF23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2</v>
      </c>
      <c r="B42" s="151"/>
      <c r="C42" s="152" t="s">
        <v>59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 x14ac:dyDescent="0.25">
      <c r="A43" s="135">
        <v>2</v>
      </c>
      <c r="B43" s="151" t="s">
        <v>60</v>
      </c>
      <c r="C43" s="152" t="s">
        <v>61</v>
      </c>
      <c r="D43" s="152"/>
      <c r="E43" s="152"/>
      <c r="F43" s="153">
        <f>'01 01A Pol'!AE402+'01 01B Pol'!AE87+'01 01C Pol'!AE56</f>
        <v>0</v>
      </c>
      <c r="G43" s="154">
        <f>'01 01A Pol'!AF402+'01 01B Pol'!AF87+'01 01C Pol'!AF56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62</v>
      </c>
      <c r="C44" s="146" t="s">
        <v>63</v>
      </c>
      <c r="D44" s="146"/>
      <c r="E44" s="146"/>
      <c r="F44" s="157">
        <f>'01 01A Pol'!AE402</f>
        <v>0</v>
      </c>
      <c r="G44" s="149">
        <f>'01 01A Pol'!AF402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64</v>
      </c>
      <c r="C45" s="146" t="s">
        <v>65</v>
      </c>
      <c r="D45" s="146"/>
      <c r="E45" s="146"/>
      <c r="F45" s="157">
        <f>'01 01B Pol'!AE87</f>
        <v>0</v>
      </c>
      <c r="G45" s="149">
        <f>'01 01B Pol'!AF87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66</v>
      </c>
      <c r="C46" s="146" t="s">
        <v>67</v>
      </c>
      <c r="D46" s="146"/>
      <c r="E46" s="146"/>
      <c r="F46" s="157">
        <f>'01 01C Pol'!AE56</f>
        <v>0</v>
      </c>
      <c r="G46" s="149">
        <f>'01 01C Pol'!AF56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/>
      <c r="B47" s="158" t="s">
        <v>68</v>
      </c>
      <c r="C47" s="159"/>
      <c r="D47" s="159"/>
      <c r="E47" s="160"/>
      <c r="F47" s="161">
        <f>SUMIF(A39:A46,"=1",F39:F46)</f>
        <v>0</v>
      </c>
      <c r="G47" s="162">
        <f>SUMIF(A39:A46,"=1",G39:G46)</f>
        <v>0</v>
      </c>
      <c r="H47" s="162">
        <f>SUMIF(A39:A46,"=1",H39:H46)</f>
        <v>0</v>
      </c>
      <c r="I47" s="162">
        <f>SUMIF(A39:A46,"=1",I39:I46)</f>
        <v>0</v>
      </c>
      <c r="J47" s="163">
        <f>SUMIF(A39:A46,"=1",J39:J46)</f>
        <v>0</v>
      </c>
    </row>
    <row r="51" spans="1:10" ht="15.6" x14ac:dyDescent="0.3">
      <c r="B51" s="174" t="s">
        <v>70</v>
      </c>
    </row>
    <row r="53" spans="1:10" ht="25.5" customHeight="1" x14ac:dyDescent="0.25">
      <c r="A53" s="176"/>
      <c r="B53" s="179" t="s">
        <v>17</v>
      </c>
      <c r="C53" s="179" t="s">
        <v>5</v>
      </c>
      <c r="D53" s="180"/>
      <c r="E53" s="180"/>
      <c r="F53" s="181" t="s">
        <v>71</v>
      </c>
      <c r="G53" s="181"/>
      <c r="H53" s="181"/>
      <c r="I53" s="181" t="s">
        <v>29</v>
      </c>
      <c r="J53" s="181" t="s">
        <v>0</v>
      </c>
    </row>
    <row r="54" spans="1:10" ht="36.75" customHeight="1" x14ac:dyDescent="0.25">
      <c r="A54" s="177"/>
      <c r="B54" s="182" t="s">
        <v>72</v>
      </c>
      <c r="C54" s="183" t="s">
        <v>73</v>
      </c>
      <c r="D54" s="184"/>
      <c r="E54" s="184"/>
      <c r="F54" s="190" t="s">
        <v>24</v>
      </c>
      <c r="G54" s="191"/>
      <c r="H54" s="191"/>
      <c r="I54" s="191">
        <f>'01 01B Pol'!G8</f>
        <v>0</v>
      </c>
      <c r="J54" s="188" t="str">
        <f>IF(I81=0,"",I54/I81*100)</f>
        <v/>
      </c>
    </row>
    <row r="55" spans="1:10" ht="36.75" customHeight="1" x14ac:dyDescent="0.25">
      <c r="A55" s="177"/>
      <c r="B55" s="182" t="s">
        <v>74</v>
      </c>
      <c r="C55" s="183" t="s">
        <v>75</v>
      </c>
      <c r="D55" s="184"/>
      <c r="E55" s="184"/>
      <c r="F55" s="190" t="s">
        <v>24</v>
      </c>
      <c r="G55" s="191"/>
      <c r="H55" s="191"/>
      <c r="I55" s="191">
        <f>'01 01A Pol'!G8</f>
        <v>0</v>
      </c>
      <c r="J55" s="188" t="str">
        <f>IF(I81=0,"",I55/I81*100)</f>
        <v/>
      </c>
    </row>
    <row r="56" spans="1:10" ht="36.75" customHeight="1" x14ac:dyDescent="0.25">
      <c r="A56" s="177"/>
      <c r="B56" s="182" t="s">
        <v>76</v>
      </c>
      <c r="C56" s="183" t="s">
        <v>77</v>
      </c>
      <c r="D56" s="184"/>
      <c r="E56" s="184"/>
      <c r="F56" s="190" t="s">
        <v>24</v>
      </c>
      <c r="G56" s="191"/>
      <c r="H56" s="191"/>
      <c r="I56" s="191">
        <f>'01 01A Pol'!G24</f>
        <v>0</v>
      </c>
      <c r="J56" s="188" t="str">
        <f>IF(I81=0,"",I56/I81*100)</f>
        <v/>
      </c>
    </row>
    <row r="57" spans="1:10" ht="36.75" customHeight="1" x14ac:dyDescent="0.25">
      <c r="A57" s="177"/>
      <c r="B57" s="182" t="s">
        <v>78</v>
      </c>
      <c r="C57" s="183" t="s">
        <v>79</v>
      </c>
      <c r="D57" s="184"/>
      <c r="E57" s="184"/>
      <c r="F57" s="190" t="s">
        <v>24</v>
      </c>
      <c r="G57" s="191"/>
      <c r="H57" s="191"/>
      <c r="I57" s="191">
        <f>'01 01A Pol'!G61</f>
        <v>0</v>
      </c>
      <c r="J57" s="188" t="str">
        <f>IF(I81=0,"",I57/I81*100)</f>
        <v/>
      </c>
    </row>
    <row r="58" spans="1:10" ht="36.75" customHeight="1" x14ac:dyDescent="0.25">
      <c r="A58" s="177"/>
      <c r="B58" s="182" t="s">
        <v>80</v>
      </c>
      <c r="C58" s="183" t="s">
        <v>81</v>
      </c>
      <c r="D58" s="184"/>
      <c r="E58" s="184"/>
      <c r="F58" s="190" t="s">
        <v>24</v>
      </c>
      <c r="G58" s="191"/>
      <c r="H58" s="191"/>
      <c r="I58" s="191">
        <f>'01 01B Pol'!G10</f>
        <v>0</v>
      </c>
      <c r="J58" s="188" t="str">
        <f>IF(I81=0,"",I58/I81*100)</f>
        <v/>
      </c>
    </row>
    <row r="59" spans="1:10" ht="36.75" customHeight="1" x14ac:dyDescent="0.25">
      <c r="A59" s="177"/>
      <c r="B59" s="182" t="s">
        <v>82</v>
      </c>
      <c r="C59" s="183" t="s">
        <v>83</v>
      </c>
      <c r="D59" s="184"/>
      <c r="E59" s="184"/>
      <c r="F59" s="190" t="s">
        <v>24</v>
      </c>
      <c r="G59" s="191"/>
      <c r="H59" s="191"/>
      <c r="I59" s="191">
        <f>'01 01A Pol'!G69</f>
        <v>0</v>
      </c>
      <c r="J59" s="188" t="str">
        <f>IF(I81=0,"",I59/I81*100)</f>
        <v/>
      </c>
    </row>
    <row r="60" spans="1:10" ht="36.75" customHeight="1" x14ac:dyDescent="0.25">
      <c r="A60" s="177"/>
      <c r="B60" s="182" t="s">
        <v>84</v>
      </c>
      <c r="C60" s="183" t="s">
        <v>85</v>
      </c>
      <c r="D60" s="184"/>
      <c r="E60" s="184"/>
      <c r="F60" s="190" t="s">
        <v>24</v>
      </c>
      <c r="G60" s="191"/>
      <c r="H60" s="191"/>
      <c r="I60" s="191">
        <f>'01 01A Pol'!G72</f>
        <v>0</v>
      </c>
      <c r="J60" s="188" t="str">
        <f>IF(I81=0,"",I60/I81*100)</f>
        <v/>
      </c>
    </row>
    <row r="61" spans="1:10" ht="36.75" customHeight="1" x14ac:dyDescent="0.25">
      <c r="A61" s="177"/>
      <c r="B61" s="182" t="s">
        <v>86</v>
      </c>
      <c r="C61" s="183" t="s">
        <v>87</v>
      </c>
      <c r="D61" s="184"/>
      <c r="E61" s="184"/>
      <c r="F61" s="190" t="s">
        <v>24</v>
      </c>
      <c r="G61" s="191"/>
      <c r="H61" s="191"/>
      <c r="I61" s="191">
        <f>'01 01A Pol'!G76</f>
        <v>0</v>
      </c>
      <c r="J61" s="188" t="str">
        <f>IF(I81=0,"",I61/I81*100)</f>
        <v/>
      </c>
    </row>
    <row r="62" spans="1:10" ht="36.75" customHeight="1" x14ac:dyDescent="0.25">
      <c r="A62" s="177"/>
      <c r="B62" s="182" t="s">
        <v>88</v>
      </c>
      <c r="C62" s="183" t="s">
        <v>89</v>
      </c>
      <c r="D62" s="184"/>
      <c r="E62" s="184"/>
      <c r="F62" s="190" t="s">
        <v>24</v>
      </c>
      <c r="G62" s="191"/>
      <c r="H62" s="191"/>
      <c r="I62" s="191">
        <f>'01 01A Pol'!G94+'01 01C Pol'!G8</f>
        <v>0</v>
      </c>
      <c r="J62" s="188" t="str">
        <f>IF(I81=0,"",I62/I81*100)</f>
        <v/>
      </c>
    </row>
    <row r="63" spans="1:10" ht="36.75" customHeight="1" x14ac:dyDescent="0.25">
      <c r="A63" s="177"/>
      <c r="B63" s="182" t="s">
        <v>90</v>
      </c>
      <c r="C63" s="183" t="s">
        <v>91</v>
      </c>
      <c r="D63" s="184"/>
      <c r="E63" s="184"/>
      <c r="F63" s="190" t="s">
        <v>24</v>
      </c>
      <c r="G63" s="191"/>
      <c r="H63" s="191"/>
      <c r="I63" s="191">
        <f>'01 01A Pol'!G102</f>
        <v>0</v>
      </c>
      <c r="J63" s="188" t="str">
        <f>IF(I81=0,"",I63/I81*100)</f>
        <v/>
      </c>
    </row>
    <row r="64" spans="1:10" ht="36.75" customHeight="1" x14ac:dyDescent="0.25">
      <c r="A64" s="177"/>
      <c r="B64" s="182" t="s">
        <v>92</v>
      </c>
      <c r="C64" s="183" t="s">
        <v>93</v>
      </c>
      <c r="D64" s="184"/>
      <c r="E64" s="184"/>
      <c r="F64" s="190" t="s">
        <v>25</v>
      </c>
      <c r="G64" s="191"/>
      <c r="H64" s="191"/>
      <c r="I64" s="191">
        <f>'01 01A Pol'!G107</f>
        <v>0</v>
      </c>
      <c r="J64" s="188" t="str">
        <f>IF(I81=0,"",I64/I81*100)</f>
        <v/>
      </c>
    </row>
    <row r="65" spans="1:10" ht="36.75" customHeight="1" x14ac:dyDescent="0.25">
      <c r="A65" s="177"/>
      <c r="B65" s="182" t="s">
        <v>94</v>
      </c>
      <c r="C65" s="183" t="s">
        <v>95</v>
      </c>
      <c r="D65" s="184"/>
      <c r="E65" s="184"/>
      <c r="F65" s="190" t="s">
        <v>25</v>
      </c>
      <c r="G65" s="191"/>
      <c r="H65" s="191"/>
      <c r="I65" s="191">
        <f>'01 01A Pol'!G136+'01 01C Pol'!G10</f>
        <v>0</v>
      </c>
      <c r="J65" s="188" t="str">
        <f>IF(I81=0,"",I65/I81*100)</f>
        <v/>
      </c>
    </row>
    <row r="66" spans="1:10" ht="36.75" customHeight="1" x14ac:dyDescent="0.25">
      <c r="A66" s="177"/>
      <c r="B66" s="182" t="s">
        <v>96</v>
      </c>
      <c r="C66" s="183" t="s">
        <v>97</v>
      </c>
      <c r="D66" s="184"/>
      <c r="E66" s="184"/>
      <c r="F66" s="190" t="s">
        <v>25</v>
      </c>
      <c r="G66" s="191"/>
      <c r="H66" s="191"/>
      <c r="I66" s="191">
        <f>'01 01A Pol'!G143+'01 01C Pol'!G22</f>
        <v>0</v>
      </c>
      <c r="J66" s="188" t="str">
        <f>IF(I81=0,"",I66/I81*100)</f>
        <v/>
      </c>
    </row>
    <row r="67" spans="1:10" ht="36.75" customHeight="1" x14ac:dyDescent="0.25">
      <c r="A67" s="177"/>
      <c r="B67" s="182" t="s">
        <v>98</v>
      </c>
      <c r="C67" s="183" t="s">
        <v>99</v>
      </c>
      <c r="D67" s="184"/>
      <c r="E67" s="184"/>
      <c r="F67" s="190" t="s">
        <v>25</v>
      </c>
      <c r="G67" s="191"/>
      <c r="H67" s="191"/>
      <c r="I67" s="191">
        <f>'01 01A Pol'!G148+'01 01C Pol'!G34</f>
        <v>0</v>
      </c>
      <c r="J67" s="188" t="str">
        <f>IF(I81=0,"",I67/I81*100)</f>
        <v/>
      </c>
    </row>
    <row r="68" spans="1:10" ht="36.75" customHeight="1" x14ac:dyDescent="0.25">
      <c r="A68" s="177"/>
      <c r="B68" s="182" t="s">
        <v>100</v>
      </c>
      <c r="C68" s="183" t="s">
        <v>101</v>
      </c>
      <c r="D68" s="184"/>
      <c r="E68" s="184"/>
      <c r="F68" s="190" t="s">
        <v>25</v>
      </c>
      <c r="G68" s="191"/>
      <c r="H68" s="191"/>
      <c r="I68" s="191">
        <f>'01 01A Pol'!G174+'01 01B Pol'!G14+'01 01C Pol'!G53</f>
        <v>0</v>
      </c>
      <c r="J68" s="188" t="str">
        <f>IF(I81=0,"",I68/I81*100)</f>
        <v/>
      </c>
    </row>
    <row r="69" spans="1:10" ht="36.75" customHeight="1" x14ac:dyDescent="0.25">
      <c r="A69" s="177"/>
      <c r="B69" s="182" t="s">
        <v>102</v>
      </c>
      <c r="C69" s="183" t="s">
        <v>103</v>
      </c>
      <c r="D69" s="184"/>
      <c r="E69" s="184"/>
      <c r="F69" s="190" t="s">
        <v>25</v>
      </c>
      <c r="G69" s="191"/>
      <c r="H69" s="191"/>
      <c r="I69" s="191">
        <f>'01 01A Pol'!G176</f>
        <v>0</v>
      </c>
      <c r="J69" s="188" t="str">
        <f>IF(I81=0,"",I69/I81*100)</f>
        <v/>
      </c>
    </row>
    <row r="70" spans="1:10" ht="36.75" customHeight="1" x14ac:dyDescent="0.25">
      <c r="A70" s="177"/>
      <c r="B70" s="182" t="s">
        <v>104</v>
      </c>
      <c r="C70" s="183" t="s">
        <v>105</v>
      </c>
      <c r="D70" s="184"/>
      <c r="E70" s="184"/>
      <c r="F70" s="190" t="s">
        <v>25</v>
      </c>
      <c r="G70" s="191"/>
      <c r="H70" s="191"/>
      <c r="I70" s="191">
        <f>'01 01A Pol'!G220</f>
        <v>0</v>
      </c>
      <c r="J70" s="188" t="str">
        <f>IF(I81=0,"",I70/I81*100)</f>
        <v/>
      </c>
    </row>
    <row r="71" spans="1:10" ht="36.75" customHeight="1" x14ac:dyDescent="0.25">
      <c r="A71" s="177"/>
      <c r="B71" s="182" t="s">
        <v>106</v>
      </c>
      <c r="C71" s="183" t="s">
        <v>107</v>
      </c>
      <c r="D71" s="184"/>
      <c r="E71" s="184"/>
      <c r="F71" s="190" t="s">
        <v>25</v>
      </c>
      <c r="G71" s="191"/>
      <c r="H71" s="191"/>
      <c r="I71" s="191">
        <f>'01 01A Pol'!G234</f>
        <v>0</v>
      </c>
      <c r="J71" s="188" t="str">
        <f>IF(I81=0,"",I71/I81*100)</f>
        <v/>
      </c>
    </row>
    <row r="72" spans="1:10" ht="36.75" customHeight="1" x14ac:dyDescent="0.25">
      <c r="A72" s="177"/>
      <c r="B72" s="182" t="s">
        <v>108</v>
      </c>
      <c r="C72" s="183" t="s">
        <v>109</v>
      </c>
      <c r="D72" s="184"/>
      <c r="E72" s="184"/>
      <c r="F72" s="190" t="s">
        <v>25</v>
      </c>
      <c r="G72" s="191"/>
      <c r="H72" s="191"/>
      <c r="I72" s="191">
        <f>'01 01A Pol'!G260</f>
        <v>0</v>
      </c>
      <c r="J72" s="188" t="str">
        <f>IF(I81=0,"",I72/I81*100)</f>
        <v/>
      </c>
    </row>
    <row r="73" spans="1:10" ht="36.75" customHeight="1" x14ac:dyDescent="0.25">
      <c r="A73" s="177"/>
      <c r="B73" s="182" t="s">
        <v>110</v>
      </c>
      <c r="C73" s="183" t="s">
        <v>111</v>
      </c>
      <c r="D73" s="184"/>
      <c r="E73" s="184"/>
      <c r="F73" s="190" t="s">
        <v>25</v>
      </c>
      <c r="G73" s="191"/>
      <c r="H73" s="191"/>
      <c r="I73" s="191">
        <f>'01 01A Pol'!G355</f>
        <v>0</v>
      </c>
      <c r="J73" s="188" t="str">
        <f>IF(I81=0,"",I73/I81*100)</f>
        <v/>
      </c>
    </row>
    <row r="74" spans="1:10" ht="36.75" customHeight="1" x14ac:dyDescent="0.25">
      <c r="A74" s="177"/>
      <c r="B74" s="182" t="s">
        <v>112</v>
      </c>
      <c r="C74" s="183" t="s">
        <v>113</v>
      </c>
      <c r="D74" s="184"/>
      <c r="E74" s="184"/>
      <c r="F74" s="190" t="s">
        <v>25</v>
      </c>
      <c r="G74" s="191"/>
      <c r="H74" s="191"/>
      <c r="I74" s="191">
        <f>'01 01A Pol'!G367</f>
        <v>0</v>
      </c>
      <c r="J74" s="188" t="str">
        <f>IF(I81=0,"",I74/I81*100)</f>
        <v/>
      </c>
    </row>
    <row r="75" spans="1:10" ht="36.75" customHeight="1" x14ac:dyDescent="0.25">
      <c r="A75" s="177"/>
      <c r="B75" s="182" t="s">
        <v>114</v>
      </c>
      <c r="C75" s="183" t="s">
        <v>115</v>
      </c>
      <c r="D75" s="184"/>
      <c r="E75" s="184"/>
      <c r="F75" s="190" t="s">
        <v>26</v>
      </c>
      <c r="G75" s="191"/>
      <c r="H75" s="191"/>
      <c r="I75" s="191">
        <f>'01 01B Pol'!G16</f>
        <v>0</v>
      </c>
      <c r="J75" s="188" t="str">
        <f>IF(I81=0,"",I75/I81*100)</f>
        <v/>
      </c>
    </row>
    <row r="76" spans="1:10" ht="36.75" customHeight="1" x14ac:dyDescent="0.25">
      <c r="A76" s="177"/>
      <c r="B76" s="182" t="s">
        <v>116</v>
      </c>
      <c r="C76" s="183" t="s">
        <v>117</v>
      </c>
      <c r="D76" s="184"/>
      <c r="E76" s="184"/>
      <c r="F76" s="190" t="s">
        <v>26</v>
      </c>
      <c r="G76" s="191"/>
      <c r="H76" s="191"/>
      <c r="I76" s="191">
        <f>'01 01B Pol'!G30</f>
        <v>0</v>
      </c>
      <c r="J76" s="188" t="str">
        <f>IF(I81=0,"",I76/I81*100)</f>
        <v/>
      </c>
    </row>
    <row r="77" spans="1:10" ht="36.75" customHeight="1" x14ac:dyDescent="0.25">
      <c r="A77" s="177"/>
      <c r="B77" s="182" t="s">
        <v>118</v>
      </c>
      <c r="C77" s="183" t="s">
        <v>65</v>
      </c>
      <c r="D77" s="184"/>
      <c r="E77" s="184"/>
      <c r="F77" s="190" t="s">
        <v>26</v>
      </c>
      <c r="G77" s="191"/>
      <c r="H77" s="191"/>
      <c r="I77" s="191">
        <f>'01 01B Pol'!G36</f>
        <v>0</v>
      </c>
      <c r="J77" s="188" t="str">
        <f>IF(I81=0,"",I77/I81*100)</f>
        <v/>
      </c>
    </row>
    <row r="78" spans="1:10" ht="36.75" customHeight="1" x14ac:dyDescent="0.25">
      <c r="A78" s="177"/>
      <c r="B78" s="182" t="s">
        <v>119</v>
      </c>
      <c r="C78" s="183" t="s">
        <v>120</v>
      </c>
      <c r="D78" s="184"/>
      <c r="E78" s="184"/>
      <c r="F78" s="190" t="s">
        <v>121</v>
      </c>
      <c r="G78" s="191"/>
      <c r="H78" s="191"/>
      <c r="I78" s="191">
        <f>'01 01A Pol'!G390</f>
        <v>0</v>
      </c>
      <c r="J78" s="188" t="str">
        <f>IF(I81=0,"",I78/I81*100)</f>
        <v/>
      </c>
    </row>
    <row r="79" spans="1:10" ht="36.75" customHeight="1" x14ac:dyDescent="0.25">
      <c r="A79" s="177"/>
      <c r="B79" s="182" t="s">
        <v>122</v>
      </c>
      <c r="C79" s="183" t="s">
        <v>27</v>
      </c>
      <c r="D79" s="184"/>
      <c r="E79" s="184"/>
      <c r="F79" s="190" t="s">
        <v>122</v>
      </c>
      <c r="G79" s="191"/>
      <c r="H79" s="191"/>
      <c r="I79" s="191">
        <f>'00 00 Naklady'!G8</f>
        <v>0</v>
      </c>
      <c r="J79" s="188" t="str">
        <f>IF(I81=0,"",I79/I81*100)</f>
        <v/>
      </c>
    </row>
    <row r="80" spans="1:10" ht="36.75" customHeight="1" x14ac:dyDescent="0.25">
      <c r="A80" s="177"/>
      <c r="B80" s="182" t="s">
        <v>123</v>
      </c>
      <c r="C80" s="183" t="s">
        <v>28</v>
      </c>
      <c r="D80" s="184"/>
      <c r="E80" s="184"/>
      <c r="F80" s="190" t="s">
        <v>123</v>
      </c>
      <c r="G80" s="191"/>
      <c r="H80" s="191"/>
      <c r="I80" s="191">
        <f>'00 00 Naklady'!G15</f>
        <v>0</v>
      </c>
      <c r="J80" s="188" t="str">
        <f>IF(I81=0,"",I80/I81*100)</f>
        <v/>
      </c>
    </row>
    <row r="81" spans="1:10" ht="25.5" customHeight="1" x14ac:dyDescent="0.25">
      <c r="A81" s="178"/>
      <c r="B81" s="185" t="s">
        <v>1</v>
      </c>
      <c r="C81" s="186"/>
      <c r="D81" s="187"/>
      <c r="E81" s="187"/>
      <c r="F81" s="192"/>
      <c r="G81" s="193"/>
      <c r="H81" s="193"/>
      <c r="I81" s="193">
        <f>SUM(I54:I80)</f>
        <v>0</v>
      </c>
      <c r="J81" s="189">
        <f>SUM(J54:J80)</f>
        <v>0</v>
      </c>
    </row>
    <row r="82" spans="1:10" x14ac:dyDescent="0.25">
      <c r="F82" s="133"/>
      <c r="G82" s="133"/>
      <c r="H82" s="133"/>
      <c r="I82" s="133"/>
      <c r="J82" s="134"/>
    </row>
    <row r="83" spans="1:10" x14ac:dyDescent="0.25">
      <c r="F83" s="133"/>
      <c r="G83" s="133"/>
      <c r="H83" s="133"/>
      <c r="I83" s="133"/>
      <c r="J83" s="134"/>
    </row>
    <row r="84" spans="1:10" x14ac:dyDescent="0.25">
      <c r="F84" s="133"/>
      <c r="G84" s="133"/>
      <c r="H84" s="133"/>
      <c r="I84" s="133"/>
      <c r="J84" s="134"/>
    </row>
  </sheetData>
  <sheetProtection algorithmName="SHA-512" hashValue="m3JuhSBvIgij1C7GngwyHSAMTpItisDWmFWRHfuXsDZbBFiBsKz/Qeev4yD5C8RqvjF2oINEb0kh+0tGLi2VvQ==" saltValue="FUvgNuDe1K7StlJIUqKyb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C46:E46"/>
    <mergeCell ref="B47:E47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VeZD0ObxMq5zbQCHJ7BGHLUybxXMCepYH7vuGx3S189mF3UQ2wf97EGmazSLywkyzVHItBcmVDy/TxQA8ZbRQw==" saltValue="mfYgcUhefqCG0wPAh5DXr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124</v>
      </c>
      <c r="B1" s="195"/>
      <c r="C1" s="195"/>
      <c r="D1" s="195"/>
      <c r="E1" s="195"/>
      <c r="F1" s="195"/>
      <c r="G1" s="195"/>
      <c r="AG1" t="s">
        <v>125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126</v>
      </c>
    </row>
    <row r="3" spans="1:60" ht="25.05" customHeight="1" x14ac:dyDescent="0.25">
      <c r="A3" s="196" t="s">
        <v>8</v>
      </c>
      <c r="B3" s="48" t="s">
        <v>57</v>
      </c>
      <c r="C3" s="199" t="s">
        <v>58</v>
      </c>
      <c r="D3" s="197"/>
      <c r="E3" s="197"/>
      <c r="F3" s="197"/>
      <c r="G3" s="198"/>
      <c r="AC3" s="175" t="s">
        <v>127</v>
      </c>
      <c r="AG3" t="s">
        <v>128</v>
      </c>
    </row>
    <row r="4" spans="1:60" ht="25.05" customHeight="1" x14ac:dyDescent="0.25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129</v>
      </c>
    </row>
    <row r="5" spans="1:60" x14ac:dyDescent="0.25">
      <c r="D5" s="10"/>
    </row>
    <row r="6" spans="1:60" ht="39.6" x14ac:dyDescent="0.25">
      <c r="A6" s="206" t="s">
        <v>130</v>
      </c>
      <c r="B6" s="208" t="s">
        <v>131</v>
      </c>
      <c r="C6" s="208" t="s">
        <v>132</v>
      </c>
      <c r="D6" s="207" t="s">
        <v>133</v>
      </c>
      <c r="E6" s="206" t="s">
        <v>134</v>
      </c>
      <c r="F6" s="205" t="s">
        <v>135</v>
      </c>
      <c r="G6" s="206" t="s">
        <v>29</v>
      </c>
      <c r="H6" s="209" t="s">
        <v>30</v>
      </c>
      <c r="I6" s="209" t="s">
        <v>136</v>
      </c>
      <c r="J6" s="209" t="s">
        <v>31</v>
      </c>
      <c r="K6" s="209" t="s">
        <v>137</v>
      </c>
      <c r="L6" s="209" t="s">
        <v>138</v>
      </c>
      <c r="M6" s="209" t="s">
        <v>139</v>
      </c>
      <c r="N6" s="209" t="s">
        <v>140</v>
      </c>
      <c r="O6" s="209" t="s">
        <v>141</v>
      </c>
      <c r="P6" s="209" t="s">
        <v>142</v>
      </c>
      <c r="Q6" s="209" t="s">
        <v>143</v>
      </c>
      <c r="R6" s="209" t="s">
        <v>144</v>
      </c>
      <c r="S6" s="209" t="s">
        <v>145</v>
      </c>
      <c r="T6" s="209" t="s">
        <v>146</v>
      </c>
      <c r="U6" s="209" t="s">
        <v>147</v>
      </c>
      <c r="V6" s="209" t="s">
        <v>148</v>
      </c>
      <c r="W6" s="209" t="s">
        <v>149</v>
      </c>
      <c r="X6" s="209" t="s">
        <v>150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151</v>
      </c>
      <c r="B8" s="222" t="s">
        <v>122</v>
      </c>
      <c r="C8" s="237" t="s">
        <v>27</v>
      </c>
      <c r="D8" s="223"/>
      <c r="E8" s="224"/>
      <c r="F8" s="225"/>
      <c r="G8" s="225">
        <f>SUMIF(AG9:AG14,"&lt;&gt;NOR",G9:G14)</f>
        <v>0</v>
      </c>
      <c r="H8" s="225"/>
      <c r="I8" s="225">
        <f>SUM(I9:I14)</f>
        <v>0</v>
      </c>
      <c r="J8" s="225"/>
      <c r="K8" s="225">
        <f>SUM(K9:K14)</f>
        <v>0</v>
      </c>
      <c r="L8" s="225"/>
      <c r="M8" s="225">
        <f>SUM(M9:M14)</f>
        <v>0</v>
      </c>
      <c r="N8" s="225"/>
      <c r="O8" s="225">
        <f>SUM(O9:O14)</f>
        <v>0</v>
      </c>
      <c r="P8" s="225"/>
      <c r="Q8" s="225">
        <f>SUM(Q9:Q14)</f>
        <v>0</v>
      </c>
      <c r="R8" s="225"/>
      <c r="S8" s="225"/>
      <c r="T8" s="226"/>
      <c r="U8" s="220"/>
      <c r="V8" s="220">
        <f>SUM(V9:V14)</f>
        <v>0</v>
      </c>
      <c r="W8" s="220"/>
      <c r="X8" s="220"/>
      <c r="AG8" t="s">
        <v>152</v>
      </c>
    </row>
    <row r="9" spans="1:60" outlineLevel="1" x14ac:dyDescent="0.25">
      <c r="A9" s="227">
        <v>1</v>
      </c>
      <c r="B9" s="228" t="s">
        <v>153</v>
      </c>
      <c r="C9" s="238" t="s">
        <v>154</v>
      </c>
      <c r="D9" s="229" t="s">
        <v>155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156</v>
      </c>
      <c r="T9" s="233" t="s">
        <v>157</v>
      </c>
      <c r="U9" s="219">
        <v>0</v>
      </c>
      <c r="V9" s="219">
        <f>ROUND(E9*U9,2)</f>
        <v>0</v>
      </c>
      <c r="W9" s="219"/>
      <c r="X9" s="219" t="s">
        <v>158</v>
      </c>
      <c r="Y9" s="210"/>
      <c r="Z9" s="210"/>
      <c r="AA9" s="210"/>
      <c r="AB9" s="210"/>
      <c r="AC9" s="210"/>
      <c r="AD9" s="210"/>
      <c r="AE9" s="210"/>
      <c r="AF9" s="210"/>
      <c r="AG9" s="210" t="s">
        <v>159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39" t="s">
        <v>160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>
        <v>2</v>
      </c>
      <c r="B11" s="228" t="s">
        <v>162</v>
      </c>
      <c r="C11" s="238" t="s">
        <v>163</v>
      </c>
      <c r="D11" s="229" t="s">
        <v>155</v>
      </c>
      <c r="E11" s="230">
        <v>1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156</v>
      </c>
      <c r="T11" s="233" t="s">
        <v>157</v>
      </c>
      <c r="U11" s="219">
        <v>0</v>
      </c>
      <c r="V11" s="219">
        <f>ROUND(E11*U11,2)</f>
        <v>0</v>
      </c>
      <c r="W11" s="219"/>
      <c r="X11" s="219" t="s">
        <v>158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1.2" outlineLevel="1" x14ac:dyDescent="0.25">
      <c r="A12" s="217"/>
      <c r="B12" s="218"/>
      <c r="C12" s="239" t="s">
        <v>165</v>
      </c>
      <c r="D12" s="234"/>
      <c r="E12" s="234"/>
      <c r="F12" s="234"/>
      <c r="G12" s="234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5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166</v>
      </c>
      <c r="C13" s="238" t="s">
        <v>167</v>
      </c>
      <c r="D13" s="229" t="s">
        <v>155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156</v>
      </c>
      <c r="T13" s="233" t="s">
        <v>157</v>
      </c>
      <c r="U13" s="219">
        <v>0</v>
      </c>
      <c r="V13" s="219">
        <f>ROUND(E13*U13,2)</f>
        <v>0</v>
      </c>
      <c r="W13" s="219"/>
      <c r="X13" s="219" t="s">
        <v>158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39" t="s">
        <v>168</v>
      </c>
      <c r="D14" s="234"/>
      <c r="E14" s="234"/>
      <c r="F14" s="234"/>
      <c r="G14" s="234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5">
      <c r="A15" s="221" t="s">
        <v>151</v>
      </c>
      <c r="B15" s="222" t="s">
        <v>123</v>
      </c>
      <c r="C15" s="237" t="s">
        <v>28</v>
      </c>
      <c r="D15" s="223"/>
      <c r="E15" s="224"/>
      <c r="F15" s="225"/>
      <c r="G15" s="225">
        <f>SUMIF(AG16:AG21,"&lt;&gt;NOR",G16:G21)</f>
        <v>0</v>
      </c>
      <c r="H15" s="225"/>
      <c r="I15" s="225">
        <f>SUM(I16:I21)</f>
        <v>0</v>
      </c>
      <c r="J15" s="225"/>
      <c r="K15" s="225">
        <f>SUM(K16:K21)</f>
        <v>0</v>
      </c>
      <c r="L15" s="225"/>
      <c r="M15" s="225">
        <f>SUM(M16:M21)</f>
        <v>0</v>
      </c>
      <c r="N15" s="225"/>
      <c r="O15" s="225">
        <f>SUM(O16:O21)</f>
        <v>0</v>
      </c>
      <c r="P15" s="225"/>
      <c r="Q15" s="225">
        <f>SUM(Q16:Q21)</f>
        <v>0</v>
      </c>
      <c r="R15" s="225"/>
      <c r="S15" s="225"/>
      <c r="T15" s="226"/>
      <c r="U15" s="220"/>
      <c r="V15" s="220">
        <f>SUM(V16:V21)</f>
        <v>0</v>
      </c>
      <c r="W15" s="220"/>
      <c r="X15" s="220"/>
      <c r="AG15" t="s">
        <v>152</v>
      </c>
    </row>
    <row r="16" spans="1:60" outlineLevel="1" x14ac:dyDescent="0.25">
      <c r="A16" s="227">
        <v>4</v>
      </c>
      <c r="B16" s="228" t="s">
        <v>169</v>
      </c>
      <c r="C16" s="238" t="s">
        <v>170</v>
      </c>
      <c r="D16" s="229" t="s">
        <v>155</v>
      </c>
      <c r="E16" s="230">
        <v>1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156</v>
      </c>
      <c r="T16" s="233" t="s">
        <v>157</v>
      </c>
      <c r="U16" s="219">
        <v>0</v>
      </c>
      <c r="V16" s="219">
        <f>ROUND(E16*U16,2)</f>
        <v>0</v>
      </c>
      <c r="W16" s="219"/>
      <c r="X16" s="219" t="s">
        <v>158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159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39" t="s">
        <v>171</v>
      </c>
      <c r="D17" s="234"/>
      <c r="E17" s="234"/>
      <c r="F17" s="234"/>
      <c r="G17" s="234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161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>
        <v>5</v>
      </c>
      <c r="B18" s="228" t="s">
        <v>172</v>
      </c>
      <c r="C18" s="238" t="s">
        <v>173</v>
      </c>
      <c r="D18" s="229" t="s">
        <v>155</v>
      </c>
      <c r="E18" s="230">
        <v>1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2"/>
      <c r="S18" s="232" t="s">
        <v>156</v>
      </c>
      <c r="T18" s="233" t="s">
        <v>157</v>
      </c>
      <c r="U18" s="219">
        <v>0</v>
      </c>
      <c r="V18" s="219">
        <f>ROUND(E18*U18,2)</f>
        <v>0</v>
      </c>
      <c r="W18" s="219"/>
      <c r="X18" s="219" t="s">
        <v>158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159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31.2" outlineLevel="1" x14ac:dyDescent="0.25">
      <c r="A19" s="217"/>
      <c r="B19" s="218"/>
      <c r="C19" s="239" t="s">
        <v>174</v>
      </c>
      <c r="D19" s="234"/>
      <c r="E19" s="234"/>
      <c r="F19" s="234"/>
      <c r="G19" s="234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5" t="str">
        <f>C19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7">
        <v>6</v>
      </c>
      <c r="B20" s="228" t="s">
        <v>175</v>
      </c>
      <c r="C20" s="238" t="s">
        <v>176</v>
      </c>
      <c r="D20" s="229" t="s">
        <v>155</v>
      </c>
      <c r="E20" s="230">
        <v>1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/>
      <c r="S20" s="232" t="s">
        <v>156</v>
      </c>
      <c r="T20" s="233" t="s">
        <v>157</v>
      </c>
      <c r="U20" s="219">
        <v>0</v>
      </c>
      <c r="V20" s="219">
        <f>ROUND(E20*U20,2)</f>
        <v>0</v>
      </c>
      <c r="W20" s="219"/>
      <c r="X20" s="219" t="s">
        <v>158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159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39" t="s">
        <v>177</v>
      </c>
      <c r="D21" s="234"/>
      <c r="E21" s="234"/>
      <c r="F21" s="234"/>
      <c r="G21" s="234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5" t="str">
        <f>C21</f>
        <v>Náklady zhotovitele, které vzniknou v souvislosti s povinnostmi zhotovitele při předání a převzetí díla.</v>
      </c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3"/>
      <c r="B22" s="4"/>
      <c r="C22" s="24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138</v>
      </c>
    </row>
    <row r="23" spans="1:60" x14ac:dyDescent="0.25">
      <c r="A23" s="213"/>
      <c r="B23" s="214" t="s">
        <v>29</v>
      </c>
      <c r="C23" s="241"/>
      <c r="D23" s="215"/>
      <c r="E23" s="216"/>
      <c r="F23" s="216"/>
      <c r="G23" s="236">
        <f>G8+G15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178</v>
      </c>
    </row>
    <row r="24" spans="1:60" x14ac:dyDescent="0.25">
      <c r="C24" s="242"/>
      <c r="D24" s="10"/>
      <c r="AG24" t="s">
        <v>179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Yld915NEAgXn6YdC2Ie5n0U4SXTYpfFogWY5LW17Ir9gkdXpazhNIiG4inruvycnQUUHA68fenLjeRqMEV/tg==" saltValue="+UQS/fh23xlVIwMf5wODiQ==" spinCount="100000" sheet="1"/>
  <mergeCells count="10">
    <mergeCell ref="C14:G14"/>
    <mergeCell ref="C17:G17"/>
    <mergeCell ref="C19:G19"/>
    <mergeCell ref="C21:G2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180</v>
      </c>
      <c r="B1" s="195"/>
      <c r="C1" s="195"/>
      <c r="D1" s="195"/>
      <c r="E1" s="195"/>
      <c r="F1" s="195"/>
      <c r="G1" s="195"/>
      <c r="AG1" t="s">
        <v>125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126</v>
      </c>
    </row>
    <row r="3" spans="1:60" ht="25.05" customHeight="1" x14ac:dyDescent="0.25">
      <c r="A3" s="196" t="s">
        <v>8</v>
      </c>
      <c r="B3" s="48" t="s">
        <v>60</v>
      </c>
      <c r="C3" s="199" t="s">
        <v>61</v>
      </c>
      <c r="D3" s="197"/>
      <c r="E3" s="197"/>
      <c r="F3" s="197"/>
      <c r="G3" s="198"/>
      <c r="AC3" s="175" t="s">
        <v>126</v>
      </c>
      <c r="AG3" t="s">
        <v>128</v>
      </c>
    </row>
    <row r="4" spans="1:60" ht="25.05" customHeight="1" x14ac:dyDescent="0.25">
      <c r="A4" s="200" t="s">
        <v>9</v>
      </c>
      <c r="B4" s="201" t="s">
        <v>62</v>
      </c>
      <c r="C4" s="202" t="s">
        <v>63</v>
      </c>
      <c r="D4" s="203"/>
      <c r="E4" s="203"/>
      <c r="F4" s="203"/>
      <c r="G4" s="204"/>
      <c r="AG4" t="s">
        <v>129</v>
      </c>
    </row>
    <row r="5" spans="1:60" x14ac:dyDescent="0.25">
      <c r="D5" s="10"/>
    </row>
    <row r="6" spans="1:60" ht="39.6" x14ac:dyDescent="0.25">
      <c r="A6" s="206" t="s">
        <v>130</v>
      </c>
      <c r="B6" s="208" t="s">
        <v>131</v>
      </c>
      <c r="C6" s="208" t="s">
        <v>132</v>
      </c>
      <c r="D6" s="207" t="s">
        <v>133</v>
      </c>
      <c r="E6" s="206" t="s">
        <v>134</v>
      </c>
      <c r="F6" s="205" t="s">
        <v>135</v>
      </c>
      <c r="G6" s="206" t="s">
        <v>29</v>
      </c>
      <c r="H6" s="209" t="s">
        <v>30</v>
      </c>
      <c r="I6" s="209" t="s">
        <v>136</v>
      </c>
      <c r="J6" s="209" t="s">
        <v>31</v>
      </c>
      <c r="K6" s="209" t="s">
        <v>137</v>
      </c>
      <c r="L6" s="209" t="s">
        <v>138</v>
      </c>
      <c r="M6" s="209" t="s">
        <v>139</v>
      </c>
      <c r="N6" s="209" t="s">
        <v>140</v>
      </c>
      <c r="O6" s="209" t="s">
        <v>141</v>
      </c>
      <c r="P6" s="209" t="s">
        <v>142</v>
      </c>
      <c r="Q6" s="209" t="s">
        <v>143</v>
      </c>
      <c r="R6" s="209" t="s">
        <v>144</v>
      </c>
      <c r="S6" s="209" t="s">
        <v>145</v>
      </c>
      <c r="T6" s="209" t="s">
        <v>146</v>
      </c>
      <c r="U6" s="209" t="s">
        <v>147</v>
      </c>
      <c r="V6" s="209" t="s">
        <v>148</v>
      </c>
      <c r="W6" s="209" t="s">
        <v>149</v>
      </c>
      <c r="X6" s="209" t="s">
        <v>150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151</v>
      </c>
      <c r="B8" s="222" t="s">
        <v>74</v>
      </c>
      <c r="C8" s="237" t="s">
        <v>75</v>
      </c>
      <c r="D8" s="223"/>
      <c r="E8" s="224"/>
      <c r="F8" s="225"/>
      <c r="G8" s="225">
        <f>SUMIF(AG9:AG23,"&lt;&gt;NOR",G9:G23)</f>
        <v>0</v>
      </c>
      <c r="H8" s="225"/>
      <c r="I8" s="225">
        <f>SUM(I9:I23)</f>
        <v>0</v>
      </c>
      <c r="J8" s="225"/>
      <c r="K8" s="225">
        <f>SUM(K9:K23)</f>
        <v>0</v>
      </c>
      <c r="L8" s="225"/>
      <c r="M8" s="225">
        <f>SUM(M9:M23)</f>
        <v>0</v>
      </c>
      <c r="N8" s="225"/>
      <c r="O8" s="225">
        <f>SUM(O9:O23)</f>
        <v>1.3099999999999998</v>
      </c>
      <c r="P8" s="225"/>
      <c r="Q8" s="225">
        <f>SUM(Q9:Q23)</f>
        <v>0</v>
      </c>
      <c r="R8" s="225"/>
      <c r="S8" s="225"/>
      <c r="T8" s="226"/>
      <c r="U8" s="220"/>
      <c r="V8" s="220">
        <f>SUM(V9:V23)</f>
        <v>10.26</v>
      </c>
      <c r="W8" s="220"/>
      <c r="X8" s="220"/>
      <c r="AG8" t="s">
        <v>152</v>
      </c>
    </row>
    <row r="9" spans="1:60" ht="20.399999999999999" outlineLevel="1" x14ac:dyDescent="0.25">
      <c r="A9" s="227">
        <v>1</v>
      </c>
      <c r="B9" s="228" t="s">
        <v>181</v>
      </c>
      <c r="C9" s="238" t="s">
        <v>182</v>
      </c>
      <c r="D9" s="229" t="s">
        <v>183</v>
      </c>
      <c r="E9" s="230">
        <v>0.24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0.76473999999999998</v>
      </c>
      <c r="O9" s="232">
        <f>ROUND(E9*N9,2)</f>
        <v>0.18</v>
      </c>
      <c r="P9" s="232">
        <v>0</v>
      </c>
      <c r="Q9" s="232">
        <f>ROUND(E9*P9,2)</f>
        <v>0</v>
      </c>
      <c r="R9" s="232" t="s">
        <v>184</v>
      </c>
      <c r="S9" s="232" t="s">
        <v>156</v>
      </c>
      <c r="T9" s="233" t="s">
        <v>156</v>
      </c>
      <c r="U9" s="219">
        <v>2.9721899999999999</v>
      </c>
      <c r="V9" s="219">
        <f>ROUND(E9*U9,2)</f>
        <v>0.71</v>
      </c>
      <c r="W9" s="219"/>
      <c r="X9" s="219" t="s">
        <v>185</v>
      </c>
      <c r="Y9" s="210"/>
      <c r="Z9" s="210"/>
      <c r="AA9" s="210"/>
      <c r="AB9" s="210"/>
      <c r="AC9" s="210"/>
      <c r="AD9" s="210"/>
      <c r="AE9" s="210"/>
      <c r="AF9" s="210"/>
      <c r="AG9" s="210" t="s">
        <v>186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7" t="s">
        <v>187</v>
      </c>
      <c r="D10" s="248"/>
      <c r="E10" s="248"/>
      <c r="F10" s="248"/>
      <c r="G10" s="24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8" t="s">
        <v>189</v>
      </c>
      <c r="D11" s="244"/>
      <c r="E11" s="245">
        <v>0.24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190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>
        <v>2</v>
      </c>
      <c r="B12" s="228" t="s">
        <v>191</v>
      </c>
      <c r="C12" s="238" t="s">
        <v>192</v>
      </c>
      <c r="D12" s="229" t="s">
        <v>193</v>
      </c>
      <c r="E12" s="230">
        <v>10.31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7.4709999999999999E-2</v>
      </c>
      <c r="O12" s="232">
        <f>ROUND(E12*N12,2)</f>
        <v>0.77</v>
      </c>
      <c r="P12" s="232">
        <v>0</v>
      </c>
      <c r="Q12" s="232">
        <f>ROUND(E12*P12,2)</f>
        <v>0</v>
      </c>
      <c r="R12" s="232" t="s">
        <v>194</v>
      </c>
      <c r="S12" s="232" t="s">
        <v>156</v>
      </c>
      <c r="T12" s="233" t="s">
        <v>156</v>
      </c>
      <c r="U12" s="219">
        <v>0.52915000000000001</v>
      </c>
      <c r="V12" s="219">
        <f>ROUND(E12*U12,2)</f>
        <v>5.46</v>
      </c>
      <c r="W12" s="219"/>
      <c r="X12" s="219" t="s">
        <v>185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7" t="s">
        <v>195</v>
      </c>
      <c r="D13" s="248"/>
      <c r="E13" s="248"/>
      <c r="F13" s="248"/>
      <c r="G13" s="248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188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8" t="s">
        <v>196</v>
      </c>
      <c r="D14" s="244"/>
      <c r="E14" s="245">
        <v>4.91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190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8" t="s">
        <v>197</v>
      </c>
      <c r="D15" s="244"/>
      <c r="E15" s="245">
        <v>5.4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190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>
        <v>3</v>
      </c>
      <c r="B16" s="228" t="s">
        <v>198</v>
      </c>
      <c r="C16" s="238" t="s">
        <v>199</v>
      </c>
      <c r="D16" s="229" t="s">
        <v>193</v>
      </c>
      <c r="E16" s="230">
        <v>3.15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0.11219</v>
      </c>
      <c r="O16" s="232">
        <f>ROUND(E16*N16,2)</f>
        <v>0.35</v>
      </c>
      <c r="P16" s="232">
        <v>0</v>
      </c>
      <c r="Q16" s="232">
        <f>ROUND(E16*P16,2)</f>
        <v>0</v>
      </c>
      <c r="R16" s="232" t="s">
        <v>194</v>
      </c>
      <c r="S16" s="232" t="s">
        <v>156</v>
      </c>
      <c r="T16" s="233" t="s">
        <v>156</v>
      </c>
      <c r="U16" s="219">
        <v>0.55488999999999999</v>
      </c>
      <c r="V16" s="219">
        <f>ROUND(E16*U16,2)</f>
        <v>1.75</v>
      </c>
      <c r="W16" s="219"/>
      <c r="X16" s="219" t="s">
        <v>185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7" t="s">
        <v>195</v>
      </c>
      <c r="D17" s="248"/>
      <c r="E17" s="248"/>
      <c r="F17" s="248"/>
      <c r="G17" s="248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188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8" t="s">
        <v>200</v>
      </c>
      <c r="D18" s="244"/>
      <c r="E18" s="245">
        <v>3.15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190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4</v>
      </c>
      <c r="B19" s="228" t="s">
        <v>201</v>
      </c>
      <c r="C19" s="238" t="s">
        <v>202</v>
      </c>
      <c r="D19" s="229" t="s">
        <v>203</v>
      </c>
      <c r="E19" s="230">
        <v>10.5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1.0200000000000001E-3</v>
      </c>
      <c r="O19" s="232">
        <f>ROUND(E19*N19,2)</f>
        <v>0.01</v>
      </c>
      <c r="P19" s="232">
        <v>0</v>
      </c>
      <c r="Q19" s="232">
        <f>ROUND(E19*P19,2)</f>
        <v>0</v>
      </c>
      <c r="R19" s="232" t="s">
        <v>194</v>
      </c>
      <c r="S19" s="232" t="s">
        <v>156</v>
      </c>
      <c r="T19" s="233" t="s">
        <v>156</v>
      </c>
      <c r="U19" s="219">
        <v>0.223</v>
      </c>
      <c r="V19" s="219">
        <f>ROUND(E19*U19,2)</f>
        <v>2.34</v>
      </c>
      <c r="W19" s="219"/>
      <c r="X19" s="219" t="s">
        <v>185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57" t="s">
        <v>204</v>
      </c>
      <c r="D20" s="248"/>
      <c r="E20" s="248"/>
      <c r="F20" s="248"/>
      <c r="G20" s="248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188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9" t="s">
        <v>205</v>
      </c>
      <c r="D21" s="249"/>
      <c r="E21" s="249"/>
      <c r="F21" s="249"/>
      <c r="G21" s="24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8" t="s">
        <v>206</v>
      </c>
      <c r="D22" s="244"/>
      <c r="E22" s="245">
        <v>4.2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190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58" t="s">
        <v>207</v>
      </c>
      <c r="D23" s="244"/>
      <c r="E23" s="245">
        <v>6.3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190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151</v>
      </c>
      <c r="B24" s="222" t="s">
        <v>76</v>
      </c>
      <c r="C24" s="237" t="s">
        <v>77</v>
      </c>
      <c r="D24" s="223"/>
      <c r="E24" s="224"/>
      <c r="F24" s="225"/>
      <c r="G24" s="225">
        <f>SUMIF(AG25:AG60,"&lt;&gt;NOR",G25:G60)</f>
        <v>0</v>
      </c>
      <c r="H24" s="225"/>
      <c r="I24" s="225">
        <f>SUM(I25:I60)</f>
        <v>0</v>
      </c>
      <c r="J24" s="225"/>
      <c r="K24" s="225">
        <f>SUM(K25:K60)</f>
        <v>0</v>
      </c>
      <c r="L24" s="225"/>
      <c r="M24" s="225">
        <f>SUM(M25:M60)</f>
        <v>0</v>
      </c>
      <c r="N24" s="225"/>
      <c r="O24" s="225">
        <f>SUM(O25:O60)</f>
        <v>0.42000000000000004</v>
      </c>
      <c r="P24" s="225"/>
      <c r="Q24" s="225">
        <f>SUM(Q25:Q60)</f>
        <v>0</v>
      </c>
      <c r="R24" s="225"/>
      <c r="S24" s="225"/>
      <c r="T24" s="226"/>
      <c r="U24" s="220"/>
      <c r="V24" s="220">
        <f>SUM(V25:V60)</f>
        <v>31.259999999999998</v>
      </c>
      <c r="W24" s="220"/>
      <c r="X24" s="220"/>
      <c r="AG24" t="s">
        <v>152</v>
      </c>
    </row>
    <row r="25" spans="1:60" outlineLevel="1" x14ac:dyDescent="0.25">
      <c r="A25" s="227">
        <v>5</v>
      </c>
      <c r="B25" s="228" t="s">
        <v>208</v>
      </c>
      <c r="C25" s="238" t="s">
        <v>209</v>
      </c>
      <c r="D25" s="229" t="s">
        <v>193</v>
      </c>
      <c r="E25" s="230">
        <v>38.700000000000003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3.0699999999999998E-3</v>
      </c>
      <c r="O25" s="232">
        <f>ROUND(E25*N25,2)</f>
        <v>0.12</v>
      </c>
      <c r="P25" s="232">
        <v>0</v>
      </c>
      <c r="Q25" s="232">
        <f>ROUND(E25*P25,2)</f>
        <v>0</v>
      </c>
      <c r="R25" s="232" t="s">
        <v>194</v>
      </c>
      <c r="S25" s="232" t="s">
        <v>156</v>
      </c>
      <c r="T25" s="233" t="s">
        <v>156</v>
      </c>
      <c r="U25" s="219">
        <v>0.31</v>
      </c>
      <c r="V25" s="219">
        <f>ROUND(E25*U25,2)</f>
        <v>12</v>
      </c>
      <c r="W25" s="219"/>
      <c r="X25" s="219" t="s">
        <v>185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7" t="s">
        <v>210</v>
      </c>
      <c r="D26" s="248"/>
      <c r="E26" s="248"/>
      <c r="F26" s="248"/>
      <c r="G26" s="248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188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9" t="s">
        <v>211</v>
      </c>
      <c r="D27" s="249"/>
      <c r="E27" s="249"/>
      <c r="F27" s="249"/>
      <c r="G27" s="24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8" t="s">
        <v>212</v>
      </c>
      <c r="D28" s="244"/>
      <c r="E28" s="245">
        <v>38.700000000000003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190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27">
        <v>6</v>
      </c>
      <c r="B29" s="228" t="s">
        <v>213</v>
      </c>
      <c r="C29" s="238" t="s">
        <v>214</v>
      </c>
      <c r="D29" s="229" t="s">
        <v>193</v>
      </c>
      <c r="E29" s="230">
        <v>38.700000000000003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3.5E-4</v>
      </c>
      <c r="O29" s="232">
        <f>ROUND(E29*N29,2)</f>
        <v>0.01</v>
      </c>
      <c r="P29" s="232">
        <v>0</v>
      </c>
      <c r="Q29" s="232">
        <f>ROUND(E29*P29,2)</f>
        <v>0</v>
      </c>
      <c r="R29" s="232" t="s">
        <v>194</v>
      </c>
      <c r="S29" s="232" t="s">
        <v>156</v>
      </c>
      <c r="T29" s="233" t="s">
        <v>156</v>
      </c>
      <c r="U29" s="219">
        <v>6.83E-2</v>
      </c>
      <c r="V29" s="219">
        <f>ROUND(E29*U29,2)</f>
        <v>2.64</v>
      </c>
      <c r="W29" s="219"/>
      <c r="X29" s="219" t="s">
        <v>185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7" t="s">
        <v>210</v>
      </c>
      <c r="D30" s="248"/>
      <c r="E30" s="248"/>
      <c r="F30" s="248"/>
      <c r="G30" s="248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188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58" t="s">
        <v>212</v>
      </c>
      <c r="D31" s="244"/>
      <c r="E31" s="245">
        <v>38.700000000000003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190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>
        <v>7</v>
      </c>
      <c r="B32" s="228" t="s">
        <v>215</v>
      </c>
      <c r="C32" s="238" t="s">
        <v>216</v>
      </c>
      <c r="D32" s="229" t="s">
        <v>193</v>
      </c>
      <c r="E32" s="230">
        <v>1.7150000000000001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1.2699999999999999E-2</v>
      </c>
      <c r="O32" s="232">
        <f>ROUND(E32*N32,2)</f>
        <v>0.02</v>
      </c>
      <c r="P32" s="232">
        <v>0</v>
      </c>
      <c r="Q32" s="232">
        <f>ROUND(E32*P32,2)</f>
        <v>0</v>
      </c>
      <c r="R32" s="232" t="s">
        <v>194</v>
      </c>
      <c r="S32" s="232" t="s">
        <v>156</v>
      </c>
      <c r="T32" s="233" t="s">
        <v>156</v>
      </c>
      <c r="U32" s="219">
        <v>0.47</v>
      </c>
      <c r="V32" s="219">
        <f>ROUND(E32*U32,2)</f>
        <v>0.81</v>
      </c>
      <c r="W32" s="219"/>
      <c r="X32" s="219" t="s">
        <v>185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7" t="s">
        <v>210</v>
      </c>
      <c r="D33" s="248"/>
      <c r="E33" s="248"/>
      <c r="F33" s="248"/>
      <c r="G33" s="248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188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7"/>
      <c r="B34" s="218"/>
      <c r="C34" s="259" t="s">
        <v>217</v>
      </c>
      <c r="D34" s="249"/>
      <c r="E34" s="249"/>
      <c r="F34" s="249"/>
      <c r="G34" s="24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35" t="str">
        <f>C34</f>
        <v>Nanesení omítky, srovnání H-latí, (zavadnutí), navlhčení houbovým hladítkem, úprava povrchu špachtlí.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8" t="s">
        <v>218</v>
      </c>
      <c r="D35" s="244"/>
      <c r="E35" s="245">
        <v>0.62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190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8" t="s">
        <v>219</v>
      </c>
      <c r="D36" s="244"/>
      <c r="E36" s="245">
        <v>1.095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190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>
        <v>8</v>
      </c>
      <c r="B37" s="228" t="s">
        <v>220</v>
      </c>
      <c r="C37" s="238" t="s">
        <v>221</v>
      </c>
      <c r="D37" s="229" t="s">
        <v>193</v>
      </c>
      <c r="E37" s="230">
        <v>19.737500000000001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2.5000000000000001E-3</v>
      </c>
      <c r="O37" s="232">
        <f>ROUND(E37*N37,2)</f>
        <v>0.05</v>
      </c>
      <c r="P37" s="232">
        <v>0</v>
      </c>
      <c r="Q37" s="232">
        <f>ROUND(E37*P37,2)</f>
        <v>0</v>
      </c>
      <c r="R37" s="232" t="s">
        <v>194</v>
      </c>
      <c r="S37" s="232" t="s">
        <v>156</v>
      </c>
      <c r="T37" s="233" t="s">
        <v>156</v>
      </c>
      <c r="U37" s="219">
        <v>0.24</v>
      </c>
      <c r="V37" s="219">
        <f>ROUND(E37*U37,2)</f>
        <v>4.74</v>
      </c>
      <c r="W37" s="219"/>
      <c r="X37" s="219" t="s">
        <v>185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186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7" t="s">
        <v>210</v>
      </c>
      <c r="D38" s="248"/>
      <c r="E38" s="248"/>
      <c r="F38" s="248"/>
      <c r="G38" s="248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188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8" t="s">
        <v>222</v>
      </c>
      <c r="D39" s="244"/>
      <c r="E39" s="245">
        <v>10.119999999999999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190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8" t="s">
        <v>223</v>
      </c>
      <c r="D40" s="244"/>
      <c r="E40" s="245">
        <v>9.6174999999999997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190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0.399999999999999" outlineLevel="1" x14ac:dyDescent="0.25">
      <c r="A41" s="227">
        <v>9</v>
      </c>
      <c r="B41" s="228" t="s">
        <v>224</v>
      </c>
      <c r="C41" s="238" t="s">
        <v>225</v>
      </c>
      <c r="D41" s="229" t="s">
        <v>193</v>
      </c>
      <c r="E41" s="230">
        <v>21.452500000000001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3.5E-4</v>
      </c>
      <c r="O41" s="232">
        <f>ROUND(E41*N41,2)</f>
        <v>0.01</v>
      </c>
      <c r="P41" s="232">
        <v>0</v>
      </c>
      <c r="Q41" s="232">
        <f>ROUND(E41*P41,2)</f>
        <v>0</v>
      </c>
      <c r="R41" s="232" t="s">
        <v>194</v>
      </c>
      <c r="S41" s="232" t="s">
        <v>156</v>
      </c>
      <c r="T41" s="233" t="s">
        <v>156</v>
      </c>
      <c r="U41" s="219">
        <v>7.0000000000000007E-2</v>
      </c>
      <c r="V41" s="219">
        <f>ROUND(E41*U41,2)</f>
        <v>1.5</v>
      </c>
      <c r="W41" s="219"/>
      <c r="X41" s="219" t="s">
        <v>185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186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7"/>
      <c r="B42" s="218"/>
      <c r="C42" s="257" t="s">
        <v>210</v>
      </c>
      <c r="D42" s="248"/>
      <c r="E42" s="248"/>
      <c r="F42" s="248"/>
      <c r="G42" s="24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188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8" t="s">
        <v>218</v>
      </c>
      <c r="D43" s="244"/>
      <c r="E43" s="245">
        <v>0.62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190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8" t="s">
        <v>219</v>
      </c>
      <c r="D44" s="244"/>
      <c r="E44" s="245">
        <v>1.095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190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8" t="s">
        <v>222</v>
      </c>
      <c r="D45" s="244"/>
      <c r="E45" s="245">
        <v>10.119999999999999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190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8" t="s">
        <v>223</v>
      </c>
      <c r="D46" s="244"/>
      <c r="E46" s="245">
        <v>9.6174999999999997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190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>
        <v>10</v>
      </c>
      <c r="B47" s="228" t="s">
        <v>226</v>
      </c>
      <c r="C47" s="238" t="s">
        <v>227</v>
      </c>
      <c r="D47" s="229" t="s">
        <v>193</v>
      </c>
      <c r="E47" s="230">
        <v>18.574000000000002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4.0000000000000003E-5</v>
      </c>
      <c r="O47" s="232">
        <f>ROUND(E47*N47,2)</f>
        <v>0</v>
      </c>
      <c r="P47" s="232">
        <v>0</v>
      </c>
      <c r="Q47" s="232">
        <f>ROUND(E47*P47,2)</f>
        <v>0</v>
      </c>
      <c r="R47" s="232" t="s">
        <v>194</v>
      </c>
      <c r="S47" s="232" t="s">
        <v>156</v>
      </c>
      <c r="T47" s="233" t="s">
        <v>156</v>
      </c>
      <c r="U47" s="219">
        <v>7.8E-2</v>
      </c>
      <c r="V47" s="219">
        <f>ROUND(E47*U47,2)</f>
        <v>1.45</v>
      </c>
      <c r="W47" s="219"/>
      <c r="X47" s="219" t="s">
        <v>185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186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1" outlineLevel="1" x14ac:dyDescent="0.25">
      <c r="A48" s="217"/>
      <c r="B48" s="218"/>
      <c r="C48" s="257" t="s">
        <v>228</v>
      </c>
      <c r="D48" s="248"/>
      <c r="E48" s="248"/>
      <c r="F48" s="248"/>
      <c r="G48" s="248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188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5" t="str">
        <f>C48</f>
        <v>které se zřizují před úpravami povrchu, a obalení osazených dveřních zárubní před znečištěním při úpravách povrchu nástřikem plastických maltovin včetně pozdějšího odkrytí,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8" t="s">
        <v>229</v>
      </c>
      <c r="D49" s="244"/>
      <c r="E49" s="245">
        <v>7.11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190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7"/>
      <c r="B50" s="218"/>
      <c r="C50" s="258" t="s">
        <v>230</v>
      </c>
      <c r="D50" s="244"/>
      <c r="E50" s="245">
        <v>0.92800000000000005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190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8" t="s">
        <v>231</v>
      </c>
      <c r="D51" s="244"/>
      <c r="E51" s="245">
        <v>1.8959999999999999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190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7"/>
      <c r="B52" s="218"/>
      <c r="C52" s="258" t="s">
        <v>232</v>
      </c>
      <c r="D52" s="244"/>
      <c r="E52" s="245">
        <v>8.64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190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0.399999999999999" outlineLevel="1" x14ac:dyDescent="0.25">
      <c r="A53" s="227">
        <v>11</v>
      </c>
      <c r="B53" s="228" t="s">
        <v>233</v>
      </c>
      <c r="C53" s="238" t="s">
        <v>234</v>
      </c>
      <c r="D53" s="229" t="s">
        <v>193</v>
      </c>
      <c r="E53" s="230">
        <v>1.3049999999999999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4.9590000000000002E-2</v>
      </c>
      <c r="O53" s="232">
        <f>ROUND(E53*N53,2)</f>
        <v>0.06</v>
      </c>
      <c r="P53" s="232">
        <v>0</v>
      </c>
      <c r="Q53" s="232">
        <f>ROUND(E53*P53,2)</f>
        <v>0</v>
      </c>
      <c r="R53" s="232" t="s">
        <v>184</v>
      </c>
      <c r="S53" s="232" t="s">
        <v>156</v>
      </c>
      <c r="T53" s="233" t="s">
        <v>156</v>
      </c>
      <c r="U53" s="219">
        <v>2.6989899999999998</v>
      </c>
      <c r="V53" s="219">
        <f>ROUND(E53*U53,2)</f>
        <v>3.52</v>
      </c>
      <c r="W53" s="219"/>
      <c r="X53" s="219" t="s">
        <v>185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186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7"/>
      <c r="B54" s="218"/>
      <c r="C54" s="257" t="s">
        <v>235</v>
      </c>
      <c r="D54" s="248"/>
      <c r="E54" s="248"/>
      <c r="F54" s="248"/>
      <c r="G54" s="248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188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7"/>
      <c r="B55" s="218"/>
      <c r="C55" s="258" t="s">
        <v>236</v>
      </c>
      <c r="D55" s="244"/>
      <c r="E55" s="245">
        <v>0.87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190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7"/>
      <c r="B56" s="218"/>
      <c r="C56" s="258" t="s">
        <v>237</v>
      </c>
      <c r="D56" s="244"/>
      <c r="E56" s="245">
        <v>0.435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190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>
        <v>12</v>
      </c>
      <c r="B57" s="228" t="s">
        <v>238</v>
      </c>
      <c r="C57" s="238" t="s">
        <v>239</v>
      </c>
      <c r="D57" s="229" t="s">
        <v>193</v>
      </c>
      <c r="E57" s="230">
        <v>2.64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32">
        <v>5.4969999999999998E-2</v>
      </c>
      <c r="O57" s="232">
        <f>ROUND(E57*N57,2)</f>
        <v>0.15</v>
      </c>
      <c r="P57" s="232">
        <v>0</v>
      </c>
      <c r="Q57" s="232">
        <f>ROUND(E57*P57,2)</f>
        <v>0</v>
      </c>
      <c r="R57" s="232" t="s">
        <v>184</v>
      </c>
      <c r="S57" s="232" t="s">
        <v>156</v>
      </c>
      <c r="T57" s="233" t="s">
        <v>156</v>
      </c>
      <c r="U57" s="219">
        <v>1.7428999999999999</v>
      </c>
      <c r="V57" s="219">
        <f>ROUND(E57*U57,2)</f>
        <v>4.5999999999999996</v>
      </c>
      <c r="W57" s="219"/>
      <c r="X57" s="219" t="s">
        <v>185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186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7"/>
      <c r="B58" s="218"/>
      <c r="C58" s="257" t="s">
        <v>235</v>
      </c>
      <c r="D58" s="248"/>
      <c r="E58" s="248"/>
      <c r="F58" s="248"/>
      <c r="G58" s="248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188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8" t="s">
        <v>240</v>
      </c>
      <c r="D59" s="244"/>
      <c r="E59" s="245">
        <v>1.65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190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8" t="s">
        <v>241</v>
      </c>
      <c r="D60" s="244"/>
      <c r="E60" s="245">
        <v>0.99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190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5">
      <c r="A61" s="221" t="s">
        <v>151</v>
      </c>
      <c r="B61" s="222" t="s">
        <v>78</v>
      </c>
      <c r="C61" s="237" t="s">
        <v>79</v>
      </c>
      <c r="D61" s="223"/>
      <c r="E61" s="224"/>
      <c r="F61" s="225"/>
      <c r="G61" s="225">
        <f>SUMIF(AG62:AG68,"&lt;&gt;NOR",G62:G68)</f>
        <v>0</v>
      </c>
      <c r="H61" s="225"/>
      <c r="I61" s="225">
        <f>SUM(I62:I68)</f>
        <v>0</v>
      </c>
      <c r="J61" s="225"/>
      <c r="K61" s="225">
        <f>SUM(K62:K68)</f>
        <v>0</v>
      </c>
      <c r="L61" s="225"/>
      <c r="M61" s="225">
        <f>SUM(M62:M68)</f>
        <v>0</v>
      </c>
      <c r="N61" s="225"/>
      <c r="O61" s="225">
        <f>SUM(O62:O68)</f>
        <v>9.9999999999999992E-2</v>
      </c>
      <c r="P61" s="225"/>
      <c r="Q61" s="225">
        <f>SUM(Q62:Q68)</f>
        <v>0</v>
      </c>
      <c r="R61" s="225"/>
      <c r="S61" s="225"/>
      <c r="T61" s="226"/>
      <c r="U61" s="220"/>
      <c r="V61" s="220">
        <f>SUM(V62:V68)</f>
        <v>5.58</v>
      </c>
      <c r="W61" s="220"/>
      <c r="X61" s="220"/>
      <c r="AG61" t="s">
        <v>152</v>
      </c>
    </row>
    <row r="62" spans="1:60" ht="40.799999999999997" outlineLevel="1" x14ac:dyDescent="0.25">
      <c r="A62" s="227">
        <v>13</v>
      </c>
      <c r="B62" s="228" t="s">
        <v>242</v>
      </c>
      <c r="C62" s="238" t="s">
        <v>243</v>
      </c>
      <c r="D62" s="229" t="s">
        <v>244</v>
      </c>
      <c r="E62" s="230">
        <v>3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1.8970000000000001E-2</v>
      </c>
      <c r="O62" s="232">
        <f>ROUND(E62*N62,2)</f>
        <v>0.06</v>
      </c>
      <c r="P62" s="232">
        <v>0</v>
      </c>
      <c r="Q62" s="232">
        <f>ROUND(E62*P62,2)</f>
        <v>0</v>
      </c>
      <c r="R62" s="232" t="s">
        <v>194</v>
      </c>
      <c r="S62" s="232" t="s">
        <v>156</v>
      </c>
      <c r="T62" s="233" t="s">
        <v>156</v>
      </c>
      <c r="U62" s="219">
        <v>1.86</v>
      </c>
      <c r="V62" s="219">
        <f>ROUND(E62*U62,2)</f>
        <v>5.58</v>
      </c>
      <c r="W62" s="219"/>
      <c r="X62" s="219" t="s">
        <v>185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8" t="s">
        <v>245</v>
      </c>
      <c r="D63" s="244"/>
      <c r="E63" s="245">
        <v>1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190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7"/>
      <c r="B64" s="218"/>
      <c r="C64" s="258" t="s">
        <v>246</v>
      </c>
      <c r="D64" s="244"/>
      <c r="E64" s="245">
        <v>2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190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27">
        <v>14</v>
      </c>
      <c r="B65" s="228" t="s">
        <v>247</v>
      </c>
      <c r="C65" s="238" t="s">
        <v>248</v>
      </c>
      <c r="D65" s="229" t="s">
        <v>244</v>
      </c>
      <c r="E65" s="230">
        <v>1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1.23E-2</v>
      </c>
      <c r="O65" s="232">
        <f>ROUND(E65*N65,2)</f>
        <v>0.01</v>
      </c>
      <c r="P65" s="232">
        <v>0</v>
      </c>
      <c r="Q65" s="232">
        <f>ROUND(E65*P65,2)</f>
        <v>0</v>
      </c>
      <c r="R65" s="232" t="s">
        <v>249</v>
      </c>
      <c r="S65" s="232" t="s">
        <v>156</v>
      </c>
      <c r="T65" s="233" t="s">
        <v>156</v>
      </c>
      <c r="U65" s="219">
        <v>0</v>
      </c>
      <c r="V65" s="219">
        <f>ROUND(E65*U65,2)</f>
        <v>0</v>
      </c>
      <c r="W65" s="219"/>
      <c r="X65" s="219" t="s">
        <v>250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251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7"/>
      <c r="B66" s="218"/>
      <c r="C66" s="258" t="s">
        <v>245</v>
      </c>
      <c r="D66" s="244"/>
      <c r="E66" s="245">
        <v>1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190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27">
        <v>15</v>
      </c>
      <c r="B67" s="228" t="s">
        <v>252</v>
      </c>
      <c r="C67" s="238" t="s">
        <v>253</v>
      </c>
      <c r="D67" s="229" t="s">
        <v>244</v>
      </c>
      <c r="E67" s="230">
        <v>2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32">
        <v>1.2500000000000001E-2</v>
      </c>
      <c r="O67" s="232">
        <f>ROUND(E67*N67,2)</f>
        <v>0.03</v>
      </c>
      <c r="P67" s="232">
        <v>0</v>
      </c>
      <c r="Q67" s="232">
        <f>ROUND(E67*P67,2)</f>
        <v>0</v>
      </c>
      <c r="R67" s="232" t="s">
        <v>249</v>
      </c>
      <c r="S67" s="232" t="s">
        <v>156</v>
      </c>
      <c r="T67" s="233" t="s">
        <v>156</v>
      </c>
      <c r="U67" s="219">
        <v>0</v>
      </c>
      <c r="V67" s="219">
        <f>ROUND(E67*U67,2)</f>
        <v>0</v>
      </c>
      <c r="W67" s="219"/>
      <c r="X67" s="219" t="s">
        <v>250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251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7"/>
      <c r="B68" s="218"/>
      <c r="C68" s="258" t="s">
        <v>246</v>
      </c>
      <c r="D68" s="244"/>
      <c r="E68" s="245">
        <v>2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190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5">
      <c r="A69" s="221" t="s">
        <v>151</v>
      </c>
      <c r="B69" s="222" t="s">
        <v>82</v>
      </c>
      <c r="C69" s="237" t="s">
        <v>83</v>
      </c>
      <c r="D69" s="223"/>
      <c r="E69" s="224"/>
      <c r="F69" s="225"/>
      <c r="G69" s="225">
        <f>SUMIF(AG70:AG71,"&lt;&gt;NOR",G70:G71)</f>
        <v>0</v>
      </c>
      <c r="H69" s="225"/>
      <c r="I69" s="225">
        <f>SUM(I70:I71)</f>
        <v>0</v>
      </c>
      <c r="J69" s="225"/>
      <c r="K69" s="225">
        <f>SUM(K70:K71)</f>
        <v>0</v>
      </c>
      <c r="L69" s="225"/>
      <c r="M69" s="225">
        <f>SUM(M70:M71)</f>
        <v>0</v>
      </c>
      <c r="N69" s="225"/>
      <c r="O69" s="225">
        <f>SUM(O70:O71)</f>
        <v>0.19</v>
      </c>
      <c r="P69" s="225"/>
      <c r="Q69" s="225">
        <f>SUM(Q70:Q71)</f>
        <v>0</v>
      </c>
      <c r="R69" s="225"/>
      <c r="S69" s="225"/>
      <c r="T69" s="226"/>
      <c r="U69" s="220"/>
      <c r="V69" s="220">
        <f>SUM(V70:V71)</f>
        <v>28.09</v>
      </c>
      <c r="W69" s="220"/>
      <c r="X69" s="220"/>
      <c r="AG69" t="s">
        <v>152</v>
      </c>
    </row>
    <row r="70" spans="1:60" outlineLevel="1" x14ac:dyDescent="0.25">
      <c r="A70" s="227">
        <v>16</v>
      </c>
      <c r="B70" s="228" t="s">
        <v>254</v>
      </c>
      <c r="C70" s="238" t="s">
        <v>255</v>
      </c>
      <c r="D70" s="229" t="s">
        <v>193</v>
      </c>
      <c r="E70" s="230">
        <v>158.69999999999999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1.2099999999999999E-3</v>
      </c>
      <c r="O70" s="232">
        <f>ROUND(E70*N70,2)</f>
        <v>0.19</v>
      </c>
      <c r="P70" s="232">
        <v>0</v>
      </c>
      <c r="Q70" s="232">
        <f>ROUND(E70*P70,2)</f>
        <v>0</v>
      </c>
      <c r="R70" s="232" t="s">
        <v>256</v>
      </c>
      <c r="S70" s="232" t="s">
        <v>156</v>
      </c>
      <c r="T70" s="233" t="s">
        <v>156</v>
      </c>
      <c r="U70" s="219">
        <v>0.17699999999999999</v>
      </c>
      <c r="V70" s="219">
        <f>ROUND(E70*U70,2)</f>
        <v>28.09</v>
      </c>
      <c r="W70" s="219"/>
      <c r="X70" s="219" t="s">
        <v>185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186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8" t="s">
        <v>257</v>
      </c>
      <c r="D71" s="244"/>
      <c r="E71" s="245">
        <v>158.69999999999999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190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5">
      <c r="A72" s="221" t="s">
        <v>151</v>
      </c>
      <c r="B72" s="222" t="s">
        <v>84</v>
      </c>
      <c r="C72" s="237" t="s">
        <v>85</v>
      </c>
      <c r="D72" s="223"/>
      <c r="E72" s="224"/>
      <c r="F72" s="225"/>
      <c r="G72" s="225">
        <f>SUMIF(AG73:AG75,"&lt;&gt;NOR",G73:G75)</f>
        <v>0</v>
      </c>
      <c r="H72" s="225"/>
      <c r="I72" s="225">
        <f>SUM(I73:I75)</f>
        <v>0</v>
      </c>
      <c r="J72" s="225"/>
      <c r="K72" s="225">
        <f>SUM(K73:K75)</f>
        <v>0</v>
      </c>
      <c r="L72" s="225"/>
      <c r="M72" s="225">
        <f>SUM(M73:M75)</f>
        <v>0</v>
      </c>
      <c r="N72" s="225"/>
      <c r="O72" s="225">
        <f>SUM(O73:O75)</f>
        <v>0.01</v>
      </c>
      <c r="P72" s="225"/>
      <c r="Q72" s="225">
        <f>SUM(Q73:Q75)</f>
        <v>0</v>
      </c>
      <c r="R72" s="225"/>
      <c r="S72" s="225"/>
      <c r="T72" s="226"/>
      <c r="U72" s="220"/>
      <c r="V72" s="220">
        <f>SUM(V73:V75)</f>
        <v>60.8</v>
      </c>
      <c r="W72" s="220"/>
      <c r="X72" s="220"/>
      <c r="AG72" t="s">
        <v>152</v>
      </c>
    </row>
    <row r="73" spans="1:60" ht="40.799999999999997" outlineLevel="1" x14ac:dyDescent="0.25">
      <c r="A73" s="227">
        <v>17</v>
      </c>
      <c r="B73" s="228" t="s">
        <v>258</v>
      </c>
      <c r="C73" s="238" t="s">
        <v>259</v>
      </c>
      <c r="D73" s="229" t="s">
        <v>193</v>
      </c>
      <c r="E73" s="230">
        <v>197.4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4.0000000000000003E-5</v>
      </c>
      <c r="O73" s="232">
        <f>ROUND(E73*N73,2)</f>
        <v>0.01</v>
      </c>
      <c r="P73" s="232">
        <v>0</v>
      </c>
      <c r="Q73" s="232">
        <f>ROUND(E73*P73,2)</f>
        <v>0</v>
      </c>
      <c r="R73" s="232" t="s">
        <v>194</v>
      </c>
      <c r="S73" s="232" t="s">
        <v>156</v>
      </c>
      <c r="T73" s="233" t="s">
        <v>156</v>
      </c>
      <c r="U73" s="219">
        <v>0.308</v>
      </c>
      <c r="V73" s="219">
        <f>ROUND(E73*U73,2)</f>
        <v>60.8</v>
      </c>
      <c r="W73" s="219"/>
      <c r="X73" s="219" t="s">
        <v>185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186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7"/>
      <c r="B74" s="218"/>
      <c r="C74" s="258" t="s">
        <v>212</v>
      </c>
      <c r="D74" s="244"/>
      <c r="E74" s="245">
        <v>38.700000000000003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190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7"/>
      <c r="B75" s="218"/>
      <c r="C75" s="258" t="s">
        <v>257</v>
      </c>
      <c r="D75" s="244"/>
      <c r="E75" s="245">
        <v>158.69999999999999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190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5">
      <c r="A76" s="221" t="s">
        <v>151</v>
      </c>
      <c r="B76" s="222" t="s">
        <v>86</v>
      </c>
      <c r="C76" s="237" t="s">
        <v>87</v>
      </c>
      <c r="D76" s="223"/>
      <c r="E76" s="224"/>
      <c r="F76" s="225"/>
      <c r="G76" s="225">
        <f>SUMIF(AG77:AG93,"&lt;&gt;NOR",G77:G93)</f>
        <v>0</v>
      </c>
      <c r="H76" s="225"/>
      <c r="I76" s="225">
        <f>SUM(I77:I93)</f>
        <v>0</v>
      </c>
      <c r="J76" s="225"/>
      <c r="K76" s="225">
        <f>SUM(K77:K93)</f>
        <v>0</v>
      </c>
      <c r="L76" s="225"/>
      <c r="M76" s="225">
        <f>SUM(M77:M93)</f>
        <v>0</v>
      </c>
      <c r="N76" s="225"/>
      <c r="O76" s="225">
        <f>SUM(O77:O93)</f>
        <v>0.04</v>
      </c>
      <c r="P76" s="225"/>
      <c r="Q76" s="225">
        <f>SUM(Q77:Q93)</f>
        <v>6.71</v>
      </c>
      <c r="R76" s="225"/>
      <c r="S76" s="225"/>
      <c r="T76" s="226"/>
      <c r="U76" s="220"/>
      <c r="V76" s="220">
        <f>SUM(V77:V93)</f>
        <v>25.65</v>
      </c>
      <c r="W76" s="220"/>
      <c r="X76" s="220"/>
      <c r="AG76" t="s">
        <v>152</v>
      </c>
    </row>
    <row r="77" spans="1:60" outlineLevel="1" x14ac:dyDescent="0.25">
      <c r="A77" s="227">
        <v>18</v>
      </c>
      <c r="B77" s="228" t="s">
        <v>260</v>
      </c>
      <c r="C77" s="238" t="s">
        <v>261</v>
      </c>
      <c r="D77" s="229" t="s">
        <v>193</v>
      </c>
      <c r="E77" s="230">
        <v>35.865000000000002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32">
        <v>6.7000000000000002E-4</v>
      </c>
      <c r="O77" s="232">
        <f>ROUND(E77*N77,2)</f>
        <v>0.02</v>
      </c>
      <c r="P77" s="232">
        <v>9.4E-2</v>
      </c>
      <c r="Q77" s="232">
        <f>ROUND(E77*P77,2)</f>
        <v>3.37</v>
      </c>
      <c r="R77" s="232" t="s">
        <v>262</v>
      </c>
      <c r="S77" s="232" t="s">
        <v>156</v>
      </c>
      <c r="T77" s="233" t="s">
        <v>156</v>
      </c>
      <c r="U77" s="219">
        <v>0.158</v>
      </c>
      <c r="V77" s="219">
        <f>ROUND(E77*U77,2)</f>
        <v>5.67</v>
      </c>
      <c r="W77" s="219"/>
      <c r="X77" s="219" t="s">
        <v>185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186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1" outlineLevel="1" x14ac:dyDescent="0.25">
      <c r="A78" s="217"/>
      <c r="B78" s="218"/>
      <c r="C78" s="257" t="s">
        <v>263</v>
      </c>
      <c r="D78" s="248"/>
      <c r="E78" s="248"/>
      <c r="F78" s="248"/>
      <c r="G78" s="248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188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5" t="str">
        <f>C78</f>
        <v>nebo vybourání otvorů průřezové plochy přes 4 m2 v příčkách, včetně pomocného lešení o výšce podlahy do 1900 mm a pro zatížení do 1,5 kPa  (150 kg/m2),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7"/>
      <c r="B79" s="218"/>
      <c r="C79" s="258" t="s">
        <v>264</v>
      </c>
      <c r="D79" s="244"/>
      <c r="E79" s="245">
        <v>23.91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190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7"/>
      <c r="B80" s="218"/>
      <c r="C80" s="258" t="s">
        <v>265</v>
      </c>
      <c r="D80" s="244"/>
      <c r="E80" s="245">
        <v>11.955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190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27">
        <v>19</v>
      </c>
      <c r="B81" s="228" t="s">
        <v>266</v>
      </c>
      <c r="C81" s="238" t="s">
        <v>267</v>
      </c>
      <c r="D81" s="229" t="s">
        <v>193</v>
      </c>
      <c r="E81" s="230">
        <v>20.204999999999998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32">
        <v>6.7000000000000002E-4</v>
      </c>
      <c r="O81" s="232">
        <f>ROUND(E81*N81,2)</f>
        <v>0.01</v>
      </c>
      <c r="P81" s="232">
        <v>0.1</v>
      </c>
      <c r="Q81" s="232">
        <f>ROUND(E81*P81,2)</f>
        <v>2.02</v>
      </c>
      <c r="R81" s="232" t="s">
        <v>262</v>
      </c>
      <c r="S81" s="232" t="s">
        <v>156</v>
      </c>
      <c r="T81" s="233" t="s">
        <v>156</v>
      </c>
      <c r="U81" s="219">
        <v>0.35799999999999998</v>
      </c>
      <c r="V81" s="219">
        <f>ROUND(E81*U81,2)</f>
        <v>7.23</v>
      </c>
      <c r="W81" s="219"/>
      <c r="X81" s="219" t="s">
        <v>185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186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7"/>
      <c r="B82" s="218"/>
      <c r="C82" s="257" t="s">
        <v>268</v>
      </c>
      <c r="D82" s="248"/>
      <c r="E82" s="248"/>
      <c r="F82" s="248"/>
      <c r="G82" s="248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188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35" t="str">
        <f>C82</f>
        <v>nebo vybourání otvorů jakýchkoliv rozměrů, včetně pomocného lešení o výšce podlahy do 1900 mm a pro zatížení do 1,5 kPa  (150 kg/m2),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7"/>
      <c r="B83" s="218"/>
      <c r="C83" s="258" t="s">
        <v>269</v>
      </c>
      <c r="D83" s="244"/>
      <c r="E83" s="245">
        <v>20.204999999999998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190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>
        <v>20</v>
      </c>
      <c r="B84" s="228" t="s">
        <v>270</v>
      </c>
      <c r="C84" s="238" t="s">
        <v>271</v>
      </c>
      <c r="D84" s="229" t="s">
        <v>193</v>
      </c>
      <c r="E84" s="230">
        <v>38.700000000000003</v>
      </c>
      <c r="F84" s="231"/>
      <c r="G84" s="232">
        <f>ROUND(E84*F84,2)</f>
        <v>0</v>
      </c>
      <c r="H84" s="231"/>
      <c r="I84" s="232">
        <f>ROUND(E84*H84,2)</f>
        <v>0</v>
      </c>
      <c r="J84" s="231"/>
      <c r="K84" s="232">
        <f>ROUND(E84*J84,2)</f>
        <v>0</v>
      </c>
      <c r="L84" s="232">
        <v>21</v>
      </c>
      <c r="M84" s="232">
        <f>G84*(1+L84/100)</f>
        <v>0</v>
      </c>
      <c r="N84" s="232">
        <v>0</v>
      </c>
      <c r="O84" s="232">
        <f>ROUND(E84*N84,2)</f>
        <v>0</v>
      </c>
      <c r="P84" s="232">
        <v>0.02</v>
      </c>
      <c r="Q84" s="232">
        <f>ROUND(E84*P84,2)</f>
        <v>0.77</v>
      </c>
      <c r="R84" s="232" t="s">
        <v>262</v>
      </c>
      <c r="S84" s="232" t="s">
        <v>156</v>
      </c>
      <c r="T84" s="233" t="s">
        <v>156</v>
      </c>
      <c r="U84" s="219">
        <v>0.14699999999999999</v>
      </c>
      <c r="V84" s="219">
        <f>ROUND(E84*U84,2)</f>
        <v>5.69</v>
      </c>
      <c r="W84" s="219"/>
      <c r="X84" s="219" t="s">
        <v>185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7"/>
      <c r="B85" s="218"/>
      <c r="C85" s="257" t="s">
        <v>273</v>
      </c>
      <c r="D85" s="248"/>
      <c r="E85" s="248"/>
      <c r="F85" s="248"/>
      <c r="G85" s="248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188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7"/>
      <c r="B86" s="218"/>
      <c r="C86" s="258" t="s">
        <v>212</v>
      </c>
      <c r="D86" s="244"/>
      <c r="E86" s="245">
        <v>38.700000000000003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190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>
        <v>21</v>
      </c>
      <c r="B87" s="228" t="s">
        <v>274</v>
      </c>
      <c r="C87" s="238" t="s">
        <v>275</v>
      </c>
      <c r="D87" s="229" t="s">
        <v>244</v>
      </c>
      <c r="E87" s="230">
        <v>6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32">
        <v>0</v>
      </c>
      <c r="O87" s="232">
        <f>ROUND(E87*N87,2)</f>
        <v>0</v>
      </c>
      <c r="P87" s="232">
        <v>0</v>
      </c>
      <c r="Q87" s="232">
        <f>ROUND(E87*P87,2)</f>
        <v>0</v>
      </c>
      <c r="R87" s="232" t="s">
        <v>262</v>
      </c>
      <c r="S87" s="232" t="s">
        <v>156</v>
      </c>
      <c r="T87" s="233" t="s">
        <v>156</v>
      </c>
      <c r="U87" s="219">
        <v>0.05</v>
      </c>
      <c r="V87" s="219">
        <f>ROUND(E87*U87,2)</f>
        <v>0.3</v>
      </c>
      <c r="W87" s="219"/>
      <c r="X87" s="219" t="s">
        <v>185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7"/>
      <c r="B88" s="218"/>
      <c r="C88" s="257" t="s">
        <v>276</v>
      </c>
      <c r="D88" s="248"/>
      <c r="E88" s="248"/>
      <c r="F88" s="248"/>
      <c r="G88" s="248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188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7"/>
      <c r="B89" s="218"/>
      <c r="C89" s="258" t="s">
        <v>277</v>
      </c>
      <c r="D89" s="244"/>
      <c r="E89" s="245">
        <v>4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190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7"/>
      <c r="B90" s="218"/>
      <c r="C90" s="258" t="s">
        <v>278</v>
      </c>
      <c r="D90" s="244"/>
      <c r="E90" s="245">
        <v>2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190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27">
        <v>22</v>
      </c>
      <c r="B91" s="228" t="s">
        <v>279</v>
      </c>
      <c r="C91" s="238" t="s">
        <v>280</v>
      </c>
      <c r="D91" s="229" t="s">
        <v>193</v>
      </c>
      <c r="E91" s="230">
        <v>7.2</v>
      </c>
      <c r="F91" s="231"/>
      <c r="G91" s="232">
        <f>ROUND(E91*F91,2)</f>
        <v>0</v>
      </c>
      <c r="H91" s="231"/>
      <c r="I91" s="232">
        <f>ROUND(E91*H91,2)</f>
        <v>0</v>
      </c>
      <c r="J91" s="231"/>
      <c r="K91" s="232">
        <f>ROUND(E91*J91,2)</f>
        <v>0</v>
      </c>
      <c r="L91" s="232">
        <v>21</v>
      </c>
      <c r="M91" s="232">
        <f>G91*(1+L91/100)</f>
        <v>0</v>
      </c>
      <c r="N91" s="232">
        <v>1.17E-3</v>
      </c>
      <c r="O91" s="232">
        <f>ROUND(E91*N91,2)</f>
        <v>0.01</v>
      </c>
      <c r="P91" s="232">
        <v>7.5999999999999998E-2</v>
      </c>
      <c r="Q91" s="232">
        <f>ROUND(E91*P91,2)</f>
        <v>0.55000000000000004</v>
      </c>
      <c r="R91" s="232" t="s">
        <v>262</v>
      </c>
      <c r="S91" s="232" t="s">
        <v>156</v>
      </c>
      <c r="T91" s="233" t="s">
        <v>156</v>
      </c>
      <c r="U91" s="219">
        <v>0.93899999999999995</v>
      </c>
      <c r="V91" s="219">
        <f>ROUND(E91*U91,2)</f>
        <v>6.76</v>
      </c>
      <c r="W91" s="219"/>
      <c r="X91" s="219" t="s">
        <v>185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186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7"/>
      <c r="B92" s="218"/>
      <c r="C92" s="258" t="s">
        <v>281</v>
      </c>
      <c r="D92" s="244"/>
      <c r="E92" s="245">
        <v>4.8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190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7"/>
      <c r="B93" s="218"/>
      <c r="C93" s="258" t="s">
        <v>282</v>
      </c>
      <c r="D93" s="244"/>
      <c r="E93" s="245">
        <v>2.4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190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5">
      <c r="A94" s="221" t="s">
        <v>151</v>
      </c>
      <c r="B94" s="222" t="s">
        <v>88</v>
      </c>
      <c r="C94" s="237" t="s">
        <v>89</v>
      </c>
      <c r="D94" s="223"/>
      <c r="E94" s="224"/>
      <c r="F94" s="225"/>
      <c r="G94" s="225">
        <f>SUMIF(AG95:AG101,"&lt;&gt;NOR",G95:G101)</f>
        <v>0</v>
      </c>
      <c r="H94" s="225"/>
      <c r="I94" s="225">
        <f>SUM(I95:I101)</f>
        <v>0</v>
      </c>
      <c r="J94" s="225"/>
      <c r="K94" s="225">
        <f>SUM(K95:K101)</f>
        <v>0</v>
      </c>
      <c r="L94" s="225"/>
      <c r="M94" s="225">
        <f>SUM(M95:M101)</f>
        <v>0</v>
      </c>
      <c r="N94" s="225"/>
      <c r="O94" s="225">
        <f>SUM(O95:O101)</f>
        <v>0</v>
      </c>
      <c r="P94" s="225"/>
      <c r="Q94" s="225">
        <f>SUM(Q95:Q101)</f>
        <v>8.68</v>
      </c>
      <c r="R94" s="225"/>
      <c r="S94" s="225"/>
      <c r="T94" s="226"/>
      <c r="U94" s="220"/>
      <c r="V94" s="220">
        <f>SUM(V95:V101)</f>
        <v>38.31</v>
      </c>
      <c r="W94" s="220"/>
      <c r="X94" s="220"/>
      <c r="AG94" t="s">
        <v>152</v>
      </c>
    </row>
    <row r="95" spans="1:60" ht="20.399999999999999" outlineLevel="1" x14ac:dyDescent="0.25">
      <c r="A95" s="227">
        <v>23</v>
      </c>
      <c r="B95" s="228" t="s">
        <v>283</v>
      </c>
      <c r="C95" s="238" t="s">
        <v>284</v>
      </c>
      <c r="D95" s="229" t="s">
        <v>193</v>
      </c>
      <c r="E95" s="230">
        <v>127.69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</v>
      </c>
      <c r="O95" s="232">
        <f>ROUND(E95*N95,2)</f>
        <v>0</v>
      </c>
      <c r="P95" s="232">
        <v>6.8000000000000005E-2</v>
      </c>
      <c r="Q95" s="232">
        <f>ROUND(E95*P95,2)</f>
        <v>8.68</v>
      </c>
      <c r="R95" s="232" t="s">
        <v>262</v>
      </c>
      <c r="S95" s="232" t="s">
        <v>156</v>
      </c>
      <c r="T95" s="233" t="s">
        <v>156</v>
      </c>
      <c r="U95" s="219">
        <v>0.3</v>
      </c>
      <c r="V95" s="219">
        <f>ROUND(E95*U95,2)</f>
        <v>38.31</v>
      </c>
      <c r="W95" s="219"/>
      <c r="X95" s="219" t="s">
        <v>185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272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7"/>
      <c r="B96" s="218"/>
      <c r="C96" s="257" t="s">
        <v>285</v>
      </c>
      <c r="D96" s="248"/>
      <c r="E96" s="248"/>
      <c r="F96" s="248"/>
      <c r="G96" s="248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188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7"/>
      <c r="B97" s="218"/>
      <c r="C97" s="258" t="s">
        <v>286</v>
      </c>
      <c r="D97" s="244"/>
      <c r="E97" s="245">
        <v>51.844999999999999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190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7"/>
      <c r="B98" s="218"/>
      <c r="C98" s="258" t="s">
        <v>287</v>
      </c>
      <c r="D98" s="244"/>
      <c r="E98" s="245">
        <v>38.344999999999999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190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7"/>
      <c r="B99" s="218"/>
      <c r="C99" s="258" t="s">
        <v>288</v>
      </c>
      <c r="D99" s="244"/>
      <c r="E99" s="245">
        <v>13.7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190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7"/>
      <c r="B100" s="218"/>
      <c r="C100" s="258" t="s">
        <v>289</v>
      </c>
      <c r="D100" s="244"/>
      <c r="E100" s="245">
        <v>11.6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190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7"/>
      <c r="B101" s="218"/>
      <c r="C101" s="258" t="s">
        <v>290</v>
      </c>
      <c r="D101" s="244"/>
      <c r="E101" s="245">
        <v>12.2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190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5">
      <c r="A102" s="221" t="s">
        <v>151</v>
      </c>
      <c r="B102" s="222" t="s">
        <v>90</v>
      </c>
      <c r="C102" s="237" t="s">
        <v>91</v>
      </c>
      <c r="D102" s="223"/>
      <c r="E102" s="224"/>
      <c r="F102" s="225"/>
      <c r="G102" s="225">
        <f>SUMIF(AG103:AG106,"&lt;&gt;NOR",G103:G106)</f>
        <v>0</v>
      </c>
      <c r="H102" s="225"/>
      <c r="I102" s="225">
        <f>SUM(I103:I106)</f>
        <v>0</v>
      </c>
      <c r="J102" s="225"/>
      <c r="K102" s="225">
        <f>SUM(K103:K106)</f>
        <v>0</v>
      </c>
      <c r="L102" s="225"/>
      <c r="M102" s="225">
        <f>SUM(M103:M106)</f>
        <v>0</v>
      </c>
      <c r="N102" s="225"/>
      <c r="O102" s="225">
        <f>SUM(O103:O106)</f>
        <v>0</v>
      </c>
      <c r="P102" s="225"/>
      <c r="Q102" s="225">
        <f>SUM(Q103:Q106)</f>
        <v>0</v>
      </c>
      <c r="R102" s="225"/>
      <c r="S102" s="225"/>
      <c r="T102" s="226"/>
      <c r="U102" s="220"/>
      <c r="V102" s="220">
        <f>SUM(V103:V106)</f>
        <v>6.55</v>
      </c>
      <c r="W102" s="220"/>
      <c r="X102" s="220"/>
      <c r="AG102" t="s">
        <v>152</v>
      </c>
    </row>
    <row r="103" spans="1:60" ht="30.6" outlineLevel="1" x14ac:dyDescent="0.25">
      <c r="A103" s="227">
        <v>24</v>
      </c>
      <c r="B103" s="228" t="s">
        <v>291</v>
      </c>
      <c r="C103" s="238" t="s">
        <v>292</v>
      </c>
      <c r="D103" s="229" t="s">
        <v>293</v>
      </c>
      <c r="E103" s="230">
        <v>2.0796000000000001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2" t="s">
        <v>184</v>
      </c>
      <c r="S103" s="232" t="s">
        <v>156</v>
      </c>
      <c r="T103" s="233" t="s">
        <v>156</v>
      </c>
      <c r="U103" s="219">
        <v>3.15</v>
      </c>
      <c r="V103" s="219">
        <f>ROUND(E103*U103,2)</f>
        <v>6.55</v>
      </c>
      <c r="W103" s="219"/>
      <c r="X103" s="219" t="s">
        <v>294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295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7"/>
      <c r="B104" s="218"/>
      <c r="C104" s="257" t="s">
        <v>296</v>
      </c>
      <c r="D104" s="248"/>
      <c r="E104" s="248"/>
      <c r="F104" s="248"/>
      <c r="G104" s="248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188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40.799999999999997" outlineLevel="1" x14ac:dyDescent="0.25">
      <c r="A105" s="227">
        <v>25</v>
      </c>
      <c r="B105" s="228" t="s">
        <v>297</v>
      </c>
      <c r="C105" s="238" t="s">
        <v>298</v>
      </c>
      <c r="D105" s="229" t="s">
        <v>293</v>
      </c>
      <c r="E105" s="230">
        <v>2.0796000000000001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32">
        <v>0</v>
      </c>
      <c r="O105" s="232">
        <f>ROUND(E105*N105,2)</f>
        <v>0</v>
      </c>
      <c r="P105" s="232">
        <v>0</v>
      </c>
      <c r="Q105" s="232">
        <f>ROUND(E105*P105,2)</f>
        <v>0</v>
      </c>
      <c r="R105" s="232" t="s">
        <v>184</v>
      </c>
      <c r="S105" s="232" t="s">
        <v>156</v>
      </c>
      <c r="T105" s="233" t="s">
        <v>156</v>
      </c>
      <c r="U105" s="219">
        <v>0</v>
      </c>
      <c r="V105" s="219">
        <f>ROUND(E105*U105,2)</f>
        <v>0</v>
      </c>
      <c r="W105" s="219"/>
      <c r="X105" s="219" t="s">
        <v>294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295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7"/>
      <c r="B106" s="218"/>
      <c r="C106" s="257" t="s">
        <v>296</v>
      </c>
      <c r="D106" s="248"/>
      <c r="E106" s="248"/>
      <c r="F106" s="248"/>
      <c r="G106" s="248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188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5">
      <c r="A107" s="221" t="s">
        <v>151</v>
      </c>
      <c r="B107" s="222" t="s">
        <v>92</v>
      </c>
      <c r="C107" s="237" t="s">
        <v>93</v>
      </c>
      <c r="D107" s="223"/>
      <c r="E107" s="224"/>
      <c r="F107" s="225"/>
      <c r="G107" s="225">
        <f>SUMIF(AG108:AG135,"&lt;&gt;NOR",G108:G135)</f>
        <v>0</v>
      </c>
      <c r="H107" s="225"/>
      <c r="I107" s="225">
        <f>SUM(I108:I135)</f>
        <v>0</v>
      </c>
      <c r="J107" s="225"/>
      <c r="K107" s="225">
        <f>SUM(K108:K135)</f>
        <v>0</v>
      </c>
      <c r="L107" s="225"/>
      <c r="M107" s="225">
        <f>SUM(M108:M135)</f>
        <v>0</v>
      </c>
      <c r="N107" s="225"/>
      <c r="O107" s="225">
        <f>SUM(O108:O135)</f>
        <v>0.11</v>
      </c>
      <c r="P107" s="225"/>
      <c r="Q107" s="225">
        <f>SUM(Q108:Q135)</f>
        <v>0</v>
      </c>
      <c r="R107" s="225"/>
      <c r="S107" s="225"/>
      <c r="T107" s="226"/>
      <c r="U107" s="220"/>
      <c r="V107" s="220">
        <f>SUM(V108:V135)</f>
        <v>22.64</v>
      </c>
      <c r="W107" s="220"/>
      <c r="X107" s="220"/>
      <c r="AG107" t="s">
        <v>152</v>
      </c>
    </row>
    <row r="108" spans="1:60" outlineLevel="1" x14ac:dyDescent="0.25">
      <c r="A108" s="227">
        <v>26</v>
      </c>
      <c r="B108" s="228" t="s">
        <v>299</v>
      </c>
      <c r="C108" s="238" t="s">
        <v>300</v>
      </c>
      <c r="D108" s="229" t="s">
        <v>193</v>
      </c>
      <c r="E108" s="230">
        <v>45.15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32">
        <v>2.1000000000000001E-4</v>
      </c>
      <c r="O108" s="232">
        <f>ROUND(E108*N108,2)</f>
        <v>0.01</v>
      </c>
      <c r="P108" s="232">
        <v>0</v>
      </c>
      <c r="Q108" s="232">
        <f>ROUND(E108*P108,2)</f>
        <v>0</v>
      </c>
      <c r="R108" s="232" t="s">
        <v>301</v>
      </c>
      <c r="S108" s="232" t="s">
        <v>156</v>
      </c>
      <c r="T108" s="233" t="s">
        <v>156</v>
      </c>
      <c r="U108" s="219">
        <v>9.5000000000000001E-2</v>
      </c>
      <c r="V108" s="219">
        <f>ROUND(E108*U108,2)</f>
        <v>4.29</v>
      </c>
      <c r="W108" s="219"/>
      <c r="X108" s="219" t="s">
        <v>185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186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7"/>
      <c r="B109" s="218"/>
      <c r="C109" s="258" t="s">
        <v>302</v>
      </c>
      <c r="D109" s="244"/>
      <c r="E109" s="245">
        <v>16.3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190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7"/>
      <c r="B110" s="218"/>
      <c r="C110" s="258" t="s">
        <v>303</v>
      </c>
      <c r="D110" s="244"/>
      <c r="E110" s="245">
        <v>15.145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190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7"/>
      <c r="B111" s="218"/>
      <c r="C111" s="258" t="s">
        <v>304</v>
      </c>
      <c r="D111" s="244"/>
      <c r="E111" s="245">
        <v>5.4649999999999999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190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7"/>
      <c r="B112" s="218"/>
      <c r="C112" s="258" t="s">
        <v>305</v>
      </c>
      <c r="D112" s="244"/>
      <c r="E112" s="245">
        <v>3.25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190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7"/>
      <c r="B113" s="218"/>
      <c r="C113" s="258" t="s">
        <v>306</v>
      </c>
      <c r="D113" s="244"/>
      <c r="E113" s="245">
        <v>4.99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190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>
        <v>27</v>
      </c>
      <c r="B114" s="228" t="s">
        <v>307</v>
      </c>
      <c r="C114" s="238" t="s">
        <v>308</v>
      </c>
      <c r="D114" s="229" t="s">
        <v>193</v>
      </c>
      <c r="E114" s="230">
        <v>45.15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1.58E-3</v>
      </c>
      <c r="O114" s="232">
        <f>ROUND(E114*N114,2)</f>
        <v>7.0000000000000007E-2</v>
      </c>
      <c r="P114" s="232">
        <v>0</v>
      </c>
      <c r="Q114" s="232">
        <f>ROUND(E114*P114,2)</f>
        <v>0</v>
      </c>
      <c r="R114" s="232" t="s">
        <v>301</v>
      </c>
      <c r="S114" s="232" t="s">
        <v>156</v>
      </c>
      <c r="T114" s="233" t="s">
        <v>156</v>
      </c>
      <c r="U114" s="219">
        <v>0.24</v>
      </c>
      <c r="V114" s="219">
        <f>ROUND(E114*U114,2)</f>
        <v>10.84</v>
      </c>
      <c r="W114" s="219"/>
      <c r="X114" s="219" t="s">
        <v>185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186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7"/>
      <c r="B115" s="218"/>
      <c r="C115" s="258" t="s">
        <v>302</v>
      </c>
      <c r="D115" s="244"/>
      <c r="E115" s="245">
        <v>16.3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190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7"/>
      <c r="B116" s="218"/>
      <c r="C116" s="258" t="s">
        <v>303</v>
      </c>
      <c r="D116" s="244"/>
      <c r="E116" s="245">
        <v>15.145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190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7"/>
      <c r="B117" s="218"/>
      <c r="C117" s="258" t="s">
        <v>304</v>
      </c>
      <c r="D117" s="244"/>
      <c r="E117" s="245">
        <v>5.4649999999999999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190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7"/>
      <c r="B118" s="218"/>
      <c r="C118" s="258" t="s">
        <v>305</v>
      </c>
      <c r="D118" s="244"/>
      <c r="E118" s="245">
        <v>3.25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190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7"/>
      <c r="B119" s="218"/>
      <c r="C119" s="258" t="s">
        <v>306</v>
      </c>
      <c r="D119" s="244"/>
      <c r="E119" s="245">
        <v>4.99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190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27">
        <v>28</v>
      </c>
      <c r="B120" s="228" t="s">
        <v>309</v>
      </c>
      <c r="C120" s="238" t="s">
        <v>310</v>
      </c>
      <c r="D120" s="229" t="s">
        <v>203</v>
      </c>
      <c r="E120" s="230">
        <v>64.5</v>
      </c>
      <c r="F120" s="231"/>
      <c r="G120" s="232">
        <f>ROUND(E120*F120,2)</f>
        <v>0</v>
      </c>
      <c r="H120" s="231"/>
      <c r="I120" s="232">
        <f>ROUND(E120*H120,2)</f>
        <v>0</v>
      </c>
      <c r="J120" s="231"/>
      <c r="K120" s="232">
        <f>ROUND(E120*J120,2)</f>
        <v>0</v>
      </c>
      <c r="L120" s="232">
        <v>21</v>
      </c>
      <c r="M120" s="232">
        <f>G120*(1+L120/100)</f>
        <v>0</v>
      </c>
      <c r="N120" s="232">
        <v>2.9E-4</v>
      </c>
      <c r="O120" s="232">
        <f>ROUND(E120*N120,2)</f>
        <v>0.02</v>
      </c>
      <c r="P120" s="232">
        <v>0</v>
      </c>
      <c r="Q120" s="232">
        <f>ROUND(E120*P120,2)</f>
        <v>0</v>
      </c>
      <c r="R120" s="232" t="s">
        <v>301</v>
      </c>
      <c r="S120" s="232" t="s">
        <v>156</v>
      </c>
      <c r="T120" s="233" t="s">
        <v>156</v>
      </c>
      <c r="U120" s="219">
        <v>0.09</v>
      </c>
      <c r="V120" s="219">
        <f>ROUND(E120*U120,2)</f>
        <v>5.81</v>
      </c>
      <c r="W120" s="219"/>
      <c r="X120" s="219" t="s">
        <v>185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311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7"/>
      <c r="B121" s="218"/>
      <c r="C121" s="258" t="s">
        <v>312</v>
      </c>
      <c r="D121" s="244"/>
      <c r="E121" s="245">
        <v>19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190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7"/>
      <c r="B122" s="218"/>
      <c r="C122" s="258" t="s">
        <v>313</v>
      </c>
      <c r="D122" s="244"/>
      <c r="E122" s="245">
        <v>24.45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190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7"/>
      <c r="B123" s="218"/>
      <c r="C123" s="258" t="s">
        <v>314</v>
      </c>
      <c r="D123" s="244"/>
      <c r="E123" s="245">
        <v>7.65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190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7"/>
      <c r="B124" s="218"/>
      <c r="C124" s="258" t="s">
        <v>315</v>
      </c>
      <c r="D124" s="244"/>
      <c r="E124" s="245">
        <v>6.5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190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7"/>
      <c r="B125" s="218"/>
      <c r="C125" s="258" t="s">
        <v>316</v>
      </c>
      <c r="D125" s="244"/>
      <c r="E125" s="245">
        <v>6.9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190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27">
        <v>29</v>
      </c>
      <c r="B126" s="228" t="s">
        <v>317</v>
      </c>
      <c r="C126" s="238" t="s">
        <v>318</v>
      </c>
      <c r="D126" s="229" t="s">
        <v>244</v>
      </c>
      <c r="E126" s="230">
        <v>46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32">
        <v>1.1E-4</v>
      </c>
      <c r="O126" s="232">
        <f>ROUND(E126*N126,2)</f>
        <v>0.01</v>
      </c>
      <c r="P126" s="232">
        <v>0</v>
      </c>
      <c r="Q126" s="232">
        <f>ROUND(E126*P126,2)</f>
        <v>0</v>
      </c>
      <c r="R126" s="232" t="s">
        <v>301</v>
      </c>
      <c r="S126" s="232" t="s">
        <v>156</v>
      </c>
      <c r="T126" s="233" t="s">
        <v>156</v>
      </c>
      <c r="U126" s="219">
        <v>3.3000000000000002E-2</v>
      </c>
      <c r="V126" s="219">
        <f>ROUND(E126*U126,2)</f>
        <v>1.52</v>
      </c>
      <c r="W126" s="219"/>
      <c r="X126" s="219" t="s">
        <v>185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311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7"/>
      <c r="B127" s="218"/>
      <c r="C127" s="258" t="s">
        <v>319</v>
      </c>
      <c r="D127" s="244"/>
      <c r="E127" s="245">
        <v>12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190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7"/>
      <c r="B128" s="218"/>
      <c r="C128" s="258" t="s">
        <v>320</v>
      </c>
      <c r="D128" s="244"/>
      <c r="E128" s="245">
        <v>16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190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7"/>
      <c r="B129" s="218"/>
      <c r="C129" s="258" t="s">
        <v>321</v>
      </c>
      <c r="D129" s="244"/>
      <c r="E129" s="245">
        <v>8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190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7"/>
      <c r="B130" s="218"/>
      <c r="C130" s="258" t="s">
        <v>322</v>
      </c>
      <c r="D130" s="244"/>
      <c r="E130" s="245">
        <v>4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190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7"/>
      <c r="B131" s="218"/>
      <c r="C131" s="258" t="s">
        <v>323</v>
      </c>
      <c r="D131" s="244"/>
      <c r="E131" s="245">
        <v>6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190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>
        <v>30</v>
      </c>
      <c r="B132" s="228" t="s">
        <v>324</v>
      </c>
      <c r="C132" s="238" t="s">
        <v>325</v>
      </c>
      <c r="D132" s="229" t="s">
        <v>293</v>
      </c>
      <c r="E132" s="230">
        <v>0.10458000000000001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</v>
      </c>
      <c r="Q132" s="232">
        <f>ROUND(E132*P132,2)</f>
        <v>0</v>
      </c>
      <c r="R132" s="232" t="s">
        <v>301</v>
      </c>
      <c r="S132" s="232" t="s">
        <v>156</v>
      </c>
      <c r="T132" s="233" t="s">
        <v>156</v>
      </c>
      <c r="U132" s="219">
        <v>1.5980000000000001</v>
      </c>
      <c r="V132" s="219">
        <f>ROUND(E132*U132,2)</f>
        <v>0.17</v>
      </c>
      <c r="W132" s="219"/>
      <c r="X132" s="219" t="s">
        <v>294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326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7"/>
      <c r="B133" s="218"/>
      <c r="C133" s="257" t="s">
        <v>327</v>
      </c>
      <c r="D133" s="248"/>
      <c r="E133" s="248"/>
      <c r="F133" s="248"/>
      <c r="G133" s="248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188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30.6" outlineLevel="1" x14ac:dyDescent="0.25">
      <c r="A134" s="227">
        <v>31</v>
      </c>
      <c r="B134" s="228" t="s">
        <v>328</v>
      </c>
      <c r="C134" s="238" t="s">
        <v>329</v>
      </c>
      <c r="D134" s="229" t="s">
        <v>293</v>
      </c>
      <c r="E134" s="230">
        <v>0.10458000000000001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2" t="s">
        <v>301</v>
      </c>
      <c r="S134" s="232" t="s">
        <v>156</v>
      </c>
      <c r="T134" s="233" t="s">
        <v>156</v>
      </c>
      <c r="U134" s="219">
        <v>6.6000000000000003E-2</v>
      </c>
      <c r="V134" s="219">
        <f>ROUND(E134*U134,2)</f>
        <v>0.01</v>
      </c>
      <c r="W134" s="219"/>
      <c r="X134" s="219" t="s">
        <v>294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326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7"/>
      <c r="B135" s="218"/>
      <c r="C135" s="257" t="s">
        <v>327</v>
      </c>
      <c r="D135" s="248"/>
      <c r="E135" s="248"/>
      <c r="F135" s="248"/>
      <c r="G135" s="248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188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5">
      <c r="A136" s="221" t="s">
        <v>151</v>
      </c>
      <c r="B136" s="222" t="s">
        <v>94</v>
      </c>
      <c r="C136" s="237" t="s">
        <v>95</v>
      </c>
      <c r="D136" s="223"/>
      <c r="E136" s="224"/>
      <c r="F136" s="225"/>
      <c r="G136" s="225">
        <f>SUMIF(AG137:AG142,"&lt;&gt;NOR",G137:G142)</f>
        <v>0</v>
      </c>
      <c r="H136" s="225"/>
      <c r="I136" s="225">
        <f>SUM(I137:I142)</f>
        <v>0</v>
      </c>
      <c r="J136" s="225"/>
      <c r="K136" s="225">
        <f>SUM(K137:K142)</f>
        <v>0</v>
      </c>
      <c r="L136" s="225"/>
      <c r="M136" s="225">
        <f>SUM(M137:M142)</f>
        <v>0</v>
      </c>
      <c r="N136" s="225"/>
      <c r="O136" s="225">
        <f>SUM(O137:O142)</f>
        <v>0</v>
      </c>
      <c r="P136" s="225"/>
      <c r="Q136" s="225">
        <f>SUM(Q137:Q142)</f>
        <v>0</v>
      </c>
      <c r="R136" s="225"/>
      <c r="S136" s="225"/>
      <c r="T136" s="226"/>
      <c r="U136" s="220"/>
      <c r="V136" s="220">
        <f>SUM(V137:V142)</f>
        <v>0</v>
      </c>
      <c r="W136" s="220"/>
      <c r="X136" s="220"/>
      <c r="AG136" t="s">
        <v>152</v>
      </c>
    </row>
    <row r="137" spans="1:60" outlineLevel="1" x14ac:dyDescent="0.25">
      <c r="A137" s="250">
        <v>32</v>
      </c>
      <c r="B137" s="251" t="s">
        <v>330</v>
      </c>
      <c r="C137" s="260" t="s">
        <v>331</v>
      </c>
      <c r="D137" s="252" t="s">
        <v>244</v>
      </c>
      <c r="E137" s="253">
        <v>0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5">
        <v>0</v>
      </c>
      <c r="O137" s="255">
        <f>ROUND(E137*N137,2)</f>
        <v>0</v>
      </c>
      <c r="P137" s="255">
        <v>4.1999999999999997E-3</v>
      </c>
      <c r="Q137" s="255">
        <f>ROUND(E137*P137,2)</f>
        <v>0</v>
      </c>
      <c r="R137" s="255" t="s">
        <v>332</v>
      </c>
      <c r="S137" s="255" t="s">
        <v>156</v>
      </c>
      <c r="T137" s="256" t="s">
        <v>156</v>
      </c>
      <c r="U137" s="219">
        <v>0.44500000000000001</v>
      </c>
      <c r="V137" s="219">
        <f>ROUND(E137*U137,2)</f>
        <v>0</v>
      </c>
      <c r="W137" s="219"/>
      <c r="X137" s="219" t="s">
        <v>185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311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50">
        <v>33</v>
      </c>
      <c r="B138" s="251" t="s">
        <v>333</v>
      </c>
      <c r="C138" s="260" t="s">
        <v>334</v>
      </c>
      <c r="D138" s="252" t="s">
        <v>203</v>
      </c>
      <c r="E138" s="253">
        <v>0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5">
        <v>0.21706</v>
      </c>
      <c r="O138" s="255">
        <f>ROUND(E138*N138,2)</f>
        <v>0</v>
      </c>
      <c r="P138" s="255">
        <v>0</v>
      </c>
      <c r="Q138" s="255">
        <f>ROUND(E138*P138,2)</f>
        <v>0</v>
      </c>
      <c r="R138" s="255" t="s">
        <v>335</v>
      </c>
      <c r="S138" s="255" t="s">
        <v>156</v>
      </c>
      <c r="T138" s="256" t="s">
        <v>156</v>
      </c>
      <c r="U138" s="219">
        <v>2.4575300000000002</v>
      </c>
      <c r="V138" s="219">
        <f>ROUND(E138*U138,2)</f>
        <v>0</v>
      </c>
      <c r="W138" s="219"/>
      <c r="X138" s="219" t="s">
        <v>336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337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27">
        <v>34</v>
      </c>
      <c r="B139" s="228" t="s">
        <v>338</v>
      </c>
      <c r="C139" s="238" t="s">
        <v>339</v>
      </c>
      <c r="D139" s="229" t="s">
        <v>244</v>
      </c>
      <c r="E139" s="230">
        <v>0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32">
        <v>7.3999999999999999E-4</v>
      </c>
      <c r="O139" s="232">
        <f>ROUND(E139*N139,2)</f>
        <v>0</v>
      </c>
      <c r="P139" s="232">
        <v>0</v>
      </c>
      <c r="Q139" s="232">
        <f>ROUND(E139*P139,2)</f>
        <v>0</v>
      </c>
      <c r="R139" s="232" t="s">
        <v>335</v>
      </c>
      <c r="S139" s="232" t="s">
        <v>156</v>
      </c>
      <c r="T139" s="233" t="s">
        <v>156</v>
      </c>
      <c r="U139" s="219">
        <v>1.8053600000000001</v>
      </c>
      <c r="V139" s="219">
        <f>ROUND(E139*U139,2)</f>
        <v>0</v>
      </c>
      <c r="W139" s="219"/>
      <c r="X139" s="219" t="s">
        <v>336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337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17"/>
      <c r="B140" s="218"/>
      <c r="C140" s="257" t="s">
        <v>340</v>
      </c>
      <c r="D140" s="248"/>
      <c r="E140" s="248"/>
      <c r="F140" s="248"/>
      <c r="G140" s="248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188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>
        <v>35</v>
      </c>
      <c r="B141" s="228" t="s">
        <v>341</v>
      </c>
      <c r="C141" s="238" t="s">
        <v>342</v>
      </c>
      <c r="D141" s="229" t="s">
        <v>203</v>
      </c>
      <c r="E141" s="230">
        <v>0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32">
        <v>4.6999999999999999E-4</v>
      </c>
      <c r="O141" s="232">
        <f>ROUND(E141*N141,2)</f>
        <v>0</v>
      </c>
      <c r="P141" s="232">
        <v>0</v>
      </c>
      <c r="Q141" s="232">
        <f>ROUND(E141*P141,2)</f>
        <v>0</v>
      </c>
      <c r="R141" s="232" t="s">
        <v>335</v>
      </c>
      <c r="S141" s="232" t="s">
        <v>156</v>
      </c>
      <c r="T141" s="233" t="s">
        <v>156</v>
      </c>
      <c r="U141" s="219">
        <v>0.36113000000000001</v>
      </c>
      <c r="V141" s="219">
        <f>ROUND(E141*U141,2)</f>
        <v>0</v>
      </c>
      <c r="W141" s="219"/>
      <c r="X141" s="219" t="s">
        <v>336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337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7"/>
      <c r="B142" s="218"/>
      <c r="C142" s="257" t="s">
        <v>343</v>
      </c>
      <c r="D142" s="248"/>
      <c r="E142" s="248"/>
      <c r="F142" s="248"/>
      <c r="G142" s="248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188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5">
      <c r="A143" s="221" t="s">
        <v>151</v>
      </c>
      <c r="B143" s="222" t="s">
        <v>96</v>
      </c>
      <c r="C143" s="237" t="s">
        <v>97</v>
      </c>
      <c r="D143" s="223"/>
      <c r="E143" s="224"/>
      <c r="F143" s="225"/>
      <c r="G143" s="225">
        <f>SUMIF(AG144:AG147,"&lt;&gt;NOR",G144:G147)</f>
        <v>0</v>
      </c>
      <c r="H143" s="225"/>
      <c r="I143" s="225">
        <f>SUM(I144:I147)</f>
        <v>0</v>
      </c>
      <c r="J143" s="225"/>
      <c r="K143" s="225">
        <f>SUM(K144:K147)</f>
        <v>0</v>
      </c>
      <c r="L143" s="225"/>
      <c r="M143" s="225">
        <f>SUM(M144:M147)</f>
        <v>0</v>
      </c>
      <c r="N143" s="225"/>
      <c r="O143" s="225">
        <f>SUM(O144:O147)</f>
        <v>0</v>
      </c>
      <c r="P143" s="225"/>
      <c r="Q143" s="225">
        <f>SUM(Q144:Q147)</f>
        <v>0</v>
      </c>
      <c r="R143" s="225"/>
      <c r="S143" s="225"/>
      <c r="T143" s="226"/>
      <c r="U143" s="220"/>
      <c r="V143" s="220">
        <f>SUM(V144:V147)</f>
        <v>0</v>
      </c>
      <c r="W143" s="220"/>
      <c r="X143" s="220"/>
      <c r="AG143" t="s">
        <v>152</v>
      </c>
    </row>
    <row r="144" spans="1:60" outlineLevel="1" x14ac:dyDescent="0.25">
      <c r="A144" s="250">
        <v>36</v>
      </c>
      <c r="B144" s="251" t="s">
        <v>344</v>
      </c>
      <c r="C144" s="260" t="s">
        <v>345</v>
      </c>
      <c r="D144" s="252" t="s">
        <v>203</v>
      </c>
      <c r="E144" s="253">
        <v>0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5">
        <v>0</v>
      </c>
      <c r="O144" s="255">
        <f>ROUND(E144*N144,2)</f>
        <v>0</v>
      </c>
      <c r="P144" s="255">
        <v>2.1299999999999999E-3</v>
      </c>
      <c r="Q144" s="255">
        <f>ROUND(E144*P144,2)</f>
        <v>0</v>
      </c>
      <c r="R144" s="255" t="s">
        <v>332</v>
      </c>
      <c r="S144" s="255" t="s">
        <v>156</v>
      </c>
      <c r="T144" s="256" t="s">
        <v>156</v>
      </c>
      <c r="U144" s="219">
        <v>0.17299999999999999</v>
      </c>
      <c r="V144" s="219">
        <f>ROUND(E144*U144,2)</f>
        <v>0</v>
      </c>
      <c r="W144" s="219"/>
      <c r="X144" s="219" t="s">
        <v>185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311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50">
        <v>37</v>
      </c>
      <c r="B145" s="251" t="s">
        <v>346</v>
      </c>
      <c r="C145" s="260" t="s">
        <v>347</v>
      </c>
      <c r="D145" s="252" t="s">
        <v>203</v>
      </c>
      <c r="E145" s="253">
        <v>0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5">
        <v>0</v>
      </c>
      <c r="O145" s="255">
        <f>ROUND(E145*N145,2)</f>
        <v>0</v>
      </c>
      <c r="P145" s="255">
        <v>2.3000000000000001E-4</v>
      </c>
      <c r="Q145" s="255">
        <f>ROUND(E145*P145,2)</f>
        <v>0</v>
      </c>
      <c r="R145" s="255" t="s">
        <v>332</v>
      </c>
      <c r="S145" s="255" t="s">
        <v>156</v>
      </c>
      <c r="T145" s="256" t="s">
        <v>156</v>
      </c>
      <c r="U145" s="219">
        <v>7.1999999999999995E-2</v>
      </c>
      <c r="V145" s="219">
        <f>ROUND(E145*U145,2)</f>
        <v>0</v>
      </c>
      <c r="W145" s="219"/>
      <c r="X145" s="219" t="s">
        <v>185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311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0.399999999999999" outlineLevel="1" x14ac:dyDescent="0.25">
      <c r="A146" s="227">
        <v>38</v>
      </c>
      <c r="B146" s="228" t="s">
        <v>348</v>
      </c>
      <c r="C146" s="238" t="s">
        <v>349</v>
      </c>
      <c r="D146" s="229" t="s">
        <v>203</v>
      </c>
      <c r="E146" s="230">
        <v>0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7.9000000000000001E-4</v>
      </c>
      <c r="O146" s="232">
        <f>ROUND(E146*N146,2)</f>
        <v>0</v>
      </c>
      <c r="P146" s="232">
        <v>0</v>
      </c>
      <c r="Q146" s="232">
        <f>ROUND(E146*P146,2)</f>
        <v>0</v>
      </c>
      <c r="R146" s="232" t="s">
        <v>335</v>
      </c>
      <c r="S146" s="232" t="s">
        <v>156</v>
      </c>
      <c r="T146" s="233" t="s">
        <v>156</v>
      </c>
      <c r="U146" s="219">
        <v>1.0509299999999999</v>
      </c>
      <c r="V146" s="219">
        <f>ROUND(E146*U146,2)</f>
        <v>0</v>
      </c>
      <c r="W146" s="219"/>
      <c r="X146" s="219" t="s">
        <v>336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350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7"/>
      <c r="B147" s="218"/>
      <c r="C147" s="257" t="s">
        <v>351</v>
      </c>
      <c r="D147" s="248"/>
      <c r="E147" s="248"/>
      <c r="F147" s="248"/>
      <c r="G147" s="248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188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5">
      <c r="A148" s="221" t="s">
        <v>151</v>
      </c>
      <c r="B148" s="222" t="s">
        <v>98</v>
      </c>
      <c r="C148" s="237" t="s">
        <v>99</v>
      </c>
      <c r="D148" s="223"/>
      <c r="E148" s="224"/>
      <c r="F148" s="225"/>
      <c r="G148" s="225">
        <f>SUMIF(AG149:AG173,"&lt;&gt;NOR",G149:G173)</f>
        <v>0</v>
      </c>
      <c r="H148" s="225"/>
      <c r="I148" s="225">
        <f>SUM(I149:I173)</f>
        <v>0</v>
      </c>
      <c r="J148" s="225"/>
      <c r="K148" s="225">
        <f>SUM(K149:K173)</f>
        <v>0</v>
      </c>
      <c r="L148" s="225"/>
      <c r="M148" s="225">
        <f>SUM(M149:M173)</f>
        <v>0</v>
      </c>
      <c r="N148" s="225"/>
      <c r="O148" s="225">
        <f>SUM(O149:O173)</f>
        <v>0</v>
      </c>
      <c r="P148" s="225"/>
      <c r="Q148" s="225">
        <f>SUM(Q149:Q173)</f>
        <v>0</v>
      </c>
      <c r="R148" s="225"/>
      <c r="S148" s="225"/>
      <c r="T148" s="226"/>
      <c r="U148" s="220"/>
      <c r="V148" s="220">
        <f>SUM(V149:V173)</f>
        <v>0</v>
      </c>
      <c r="W148" s="220"/>
      <c r="X148" s="220"/>
      <c r="AG148" t="s">
        <v>152</v>
      </c>
    </row>
    <row r="149" spans="1:60" outlineLevel="1" x14ac:dyDescent="0.25">
      <c r="A149" s="250">
        <v>39</v>
      </c>
      <c r="B149" s="251" t="s">
        <v>352</v>
      </c>
      <c r="C149" s="260" t="s">
        <v>353</v>
      </c>
      <c r="D149" s="252" t="s">
        <v>354</v>
      </c>
      <c r="E149" s="253">
        <v>0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5">
        <v>0</v>
      </c>
      <c r="O149" s="255">
        <f>ROUND(E149*N149,2)</f>
        <v>0</v>
      </c>
      <c r="P149" s="255">
        <v>1.933E-2</v>
      </c>
      <c r="Q149" s="255">
        <f>ROUND(E149*P149,2)</f>
        <v>0</v>
      </c>
      <c r="R149" s="255" t="s">
        <v>332</v>
      </c>
      <c r="S149" s="255" t="s">
        <v>156</v>
      </c>
      <c r="T149" s="256" t="s">
        <v>156</v>
      </c>
      <c r="U149" s="219">
        <v>0.59</v>
      </c>
      <c r="V149" s="219">
        <f>ROUND(E149*U149,2)</f>
        <v>0</v>
      </c>
      <c r="W149" s="219"/>
      <c r="X149" s="219" t="s">
        <v>185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311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50">
        <v>40</v>
      </c>
      <c r="B150" s="251" t="s">
        <v>355</v>
      </c>
      <c r="C150" s="260" t="s">
        <v>356</v>
      </c>
      <c r="D150" s="252" t="s">
        <v>354</v>
      </c>
      <c r="E150" s="253">
        <v>0</v>
      </c>
      <c r="F150" s="254"/>
      <c r="G150" s="255">
        <f>ROUND(E150*F150,2)</f>
        <v>0</v>
      </c>
      <c r="H150" s="254"/>
      <c r="I150" s="255">
        <f>ROUND(E150*H150,2)</f>
        <v>0</v>
      </c>
      <c r="J150" s="254"/>
      <c r="K150" s="255">
        <f>ROUND(E150*J150,2)</f>
        <v>0</v>
      </c>
      <c r="L150" s="255">
        <v>21</v>
      </c>
      <c r="M150" s="255">
        <f>G150*(1+L150/100)</f>
        <v>0</v>
      </c>
      <c r="N150" s="255">
        <v>0</v>
      </c>
      <c r="O150" s="255">
        <f>ROUND(E150*N150,2)</f>
        <v>0</v>
      </c>
      <c r="P150" s="255">
        <v>1.9460000000000002E-2</v>
      </c>
      <c r="Q150" s="255">
        <f>ROUND(E150*P150,2)</f>
        <v>0</v>
      </c>
      <c r="R150" s="255" t="s">
        <v>332</v>
      </c>
      <c r="S150" s="255" t="s">
        <v>156</v>
      </c>
      <c r="T150" s="256" t="s">
        <v>156</v>
      </c>
      <c r="U150" s="219">
        <v>0.38200000000000001</v>
      </c>
      <c r="V150" s="219">
        <f>ROUND(E150*U150,2)</f>
        <v>0</v>
      </c>
      <c r="W150" s="219"/>
      <c r="X150" s="219" t="s">
        <v>185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311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50">
        <v>41</v>
      </c>
      <c r="B151" s="251" t="s">
        <v>357</v>
      </c>
      <c r="C151" s="260" t="s">
        <v>358</v>
      </c>
      <c r="D151" s="252" t="s">
        <v>354</v>
      </c>
      <c r="E151" s="253">
        <v>0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5">
        <v>8.9999999999999993E-3</v>
      </c>
      <c r="O151" s="255">
        <f>ROUND(E151*N151,2)</f>
        <v>0</v>
      </c>
      <c r="P151" s="255">
        <v>0</v>
      </c>
      <c r="Q151" s="255">
        <f>ROUND(E151*P151,2)</f>
        <v>0</v>
      </c>
      <c r="R151" s="255" t="s">
        <v>332</v>
      </c>
      <c r="S151" s="255" t="s">
        <v>156</v>
      </c>
      <c r="T151" s="256" t="s">
        <v>156</v>
      </c>
      <c r="U151" s="219">
        <v>1.1890000000000001</v>
      </c>
      <c r="V151" s="219">
        <f>ROUND(E151*U151,2)</f>
        <v>0</v>
      </c>
      <c r="W151" s="219"/>
      <c r="X151" s="219" t="s">
        <v>185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186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50">
        <v>42</v>
      </c>
      <c r="B152" s="251" t="s">
        <v>359</v>
      </c>
      <c r="C152" s="260" t="s">
        <v>360</v>
      </c>
      <c r="D152" s="252" t="s">
        <v>354</v>
      </c>
      <c r="E152" s="253">
        <v>0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5">
        <v>0.01</v>
      </c>
      <c r="O152" s="255">
        <f>ROUND(E152*N152,2)</f>
        <v>0</v>
      </c>
      <c r="P152" s="255">
        <v>0</v>
      </c>
      <c r="Q152" s="255">
        <f>ROUND(E152*P152,2)</f>
        <v>0</v>
      </c>
      <c r="R152" s="255" t="s">
        <v>332</v>
      </c>
      <c r="S152" s="255" t="s">
        <v>156</v>
      </c>
      <c r="T152" s="256" t="s">
        <v>156</v>
      </c>
      <c r="U152" s="219">
        <v>1.1890000000000001</v>
      </c>
      <c r="V152" s="219">
        <f>ROUND(E152*U152,2)</f>
        <v>0</v>
      </c>
      <c r="W152" s="219"/>
      <c r="X152" s="219" t="s">
        <v>185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186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50">
        <v>43</v>
      </c>
      <c r="B153" s="251" t="s">
        <v>361</v>
      </c>
      <c r="C153" s="260" t="s">
        <v>362</v>
      </c>
      <c r="D153" s="252" t="s">
        <v>354</v>
      </c>
      <c r="E153" s="253">
        <v>0</v>
      </c>
      <c r="F153" s="254"/>
      <c r="G153" s="255">
        <f>ROUND(E153*F153,2)</f>
        <v>0</v>
      </c>
      <c r="H153" s="254"/>
      <c r="I153" s="255">
        <f>ROUND(E153*H153,2)</f>
        <v>0</v>
      </c>
      <c r="J153" s="254"/>
      <c r="K153" s="255">
        <f>ROUND(E153*J153,2)</f>
        <v>0</v>
      </c>
      <c r="L153" s="255">
        <v>21</v>
      </c>
      <c r="M153" s="255">
        <f>G153*(1+L153/100)</f>
        <v>0</v>
      </c>
      <c r="N153" s="255">
        <v>3.0000000000000001E-5</v>
      </c>
      <c r="O153" s="255">
        <f>ROUND(E153*N153,2)</f>
        <v>0</v>
      </c>
      <c r="P153" s="255">
        <v>0</v>
      </c>
      <c r="Q153" s="255">
        <f>ROUND(E153*P153,2)</f>
        <v>0</v>
      </c>
      <c r="R153" s="255" t="s">
        <v>332</v>
      </c>
      <c r="S153" s="255" t="s">
        <v>156</v>
      </c>
      <c r="T153" s="256" t="s">
        <v>156</v>
      </c>
      <c r="U153" s="219">
        <v>0.33</v>
      </c>
      <c r="V153" s="219">
        <f>ROUND(E153*U153,2)</f>
        <v>0</v>
      </c>
      <c r="W153" s="219"/>
      <c r="X153" s="219" t="s">
        <v>185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311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>
        <v>44</v>
      </c>
      <c r="B154" s="228" t="s">
        <v>363</v>
      </c>
      <c r="C154" s="238" t="s">
        <v>364</v>
      </c>
      <c r="D154" s="229" t="s">
        <v>293</v>
      </c>
      <c r="E154" s="230">
        <v>0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 t="s">
        <v>332</v>
      </c>
      <c r="S154" s="232" t="s">
        <v>156</v>
      </c>
      <c r="T154" s="233" t="s">
        <v>156</v>
      </c>
      <c r="U154" s="219">
        <v>3.169</v>
      </c>
      <c r="V154" s="219">
        <f>ROUND(E154*U154,2)</f>
        <v>0</v>
      </c>
      <c r="W154" s="219"/>
      <c r="X154" s="219" t="s">
        <v>185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311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7"/>
      <c r="B155" s="218"/>
      <c r="C155" s="257" t="s">
        <v>365</v>
      </c>
      <c r="D155" s="248"/>
      <c r="E155" s="248"/>
      <c r="F155" s="248"/>
      <c r="G155" s="248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188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0.399999999999999" outlineLevel="1" x14ac:dyDescent="0.25">
      <c r="A156" s="250">
        <v>45</v>
      </c>
      <c r="B156" s="251" t="s">
        <v>366</v>
      </c>
      <c r="C156" s="260" t="s">
        <v>367</v>
      </c>
      <c r="D156" s="252" t="s">
        <v>354</v>
      </c>
      <c r="E156" s="253">
        <v>0</v>
      </c>
      <c r="F156" s="254"/>
      <c r="G156" s="255">
        <f>ROUND(E156*F156,2)</f>
        <v>0</v>
      </c>
      <c r="H156" s="254"/>
      <c r="I156" s="255">
        <f>ROUND(E156*H156,2)</f>
        <v>0</v>
      </c>
      <c r="J156" s="254"/>
      <c r="K156" s="255">
        <f>ROUND(E156*J156,2)</f>
        <v>0</v>
      </c>
      <c r="L156" s="255">
        <v>21</v>
      </c>
      <c r="M156" s="255">
        <f>G156*(1+L156/100)</f>
        <v>0</v>
      </c>
      <c r="N156" s="255">
        <v>1.7000000000000001E-4</v>
      </c>
      <c r="O156" s="255">
        <f>ROUND(E156*N156,2)</f>
        <v>0</v>
      </c>
      <c r="P156" s="255">
        <v>0</v>
      </c>
      <c r="Q156" s="255">
        <f>ROUND(E156*P156,2)</f>
        <v>0</v>
      </c>
      <c r="R156" s="255" t="s">
        <v>332</v>
      </c>
      <c r="S156" s="255" t="s">
        <v>156</v>
      </c>
      <c r="T156" s="256" t="s">
        <v>156</v>
      </c>
      <c r="U156" s="219">
        <v>0.22700000000000001</v>
      </c>
      <c r="V156" s="219">
        <f>ROUND(E156*U156,2)</f>
        <v>0</v>
      </c>
      <c r="W156" s="219"/>
      <c r="X156" s="219" t="s">
        <v>185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311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50">
        <v>46</v>
      </c>
      <c r="B157" s="251" t="s">
        <v>368</v>
      </c>
      <c r="C157" s="260" t="s">
        <v>369</v>
      </c>
      <c r="D157" s="252" t="s">
        <v>244</v>
      </c>
      <c r="E157" s="253">
        <v>0</v>
      </c>
      <c r="F157" s="254"/>
      <c r="G157" s="255">
        <f>ROUND(E157*F157,2)</f>
        <v>0</v>
      </c>
      <c r="H157" s="254"/>
      <c r="I157" s="255">
        <f>ROUND(E157*H157,2)</f>
        <v>0</v>
      </c>
      <c r="J157" s="254"/>
      <c r="K157" s="255">
        <f>ROUND(E157*J157,2)</f>
        <v>0</v>
      </c>
      <c r="L157" s="255">
        <v>21</v>
      </c>
      <c r="M157" s="255">
        <f>G157*(1+L157/100)</f>
        <v>0</v>
      </c>
      <c r="N157" s="255">
        <v>0</v>
      </c>
      <c r="O157" s="255">
        <f>ROUND(E157*N157,2)</f>
        <v>0</v>
      </c>
      <c r="P157" s="255">
        <v>4.8999999999999998E-4</v>
      </c>
      <c r="Q157" s="255">
        <f>ROUND(E157*P157,2)</f>
        <v>0</v>
      </c>
      <c r="R157" s="255" t="s">
        <v>332</v>
      </c>
      <c r="S157" s="255" t="s">
        <v>156</v>
      </c>
      <c r="T157" s="256" t="s">
        <v>156</v>
      </c>
      <c r="U157" s="219">
        <v>0.114</v>
      </c>
      <c r="V157" s="219">
        <f>ROUND(E157*U157,2)</f>
        <v>0</v>
      </c>
      <c r="W157" s="219"/>
      <c r="X157" s="219" t="s">
        <v>185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311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30.6" outlineLevel="1" x14ac:dyDescent="0.25">
      <c r="A158" s="250">
        <v>47</v>
      </c>
      <c r="B158" s="251" t="s">
        <v>370</v>
      </c>
      <c r="C158" s="260" t="s">
        <v>371</v>
      </c>
      <c r="D158" s="252" t="s">
        <v>244</v>
      </c>
      <c r="E158" s="253">
        <v>0</v>
      </c>
      <c r="F158" s="254"/>
      <c r="G158" s="255">
        <f>ROUND(E158*F158,2)</f>
        <v>0</v>
      </c>
      <c r="H158" s="254"/>
      <c r="I158" s="255">
        <f>ROUND(E158*H158,2)</f>
        <v>0</v>
      </c>
      <c r="J158" s="254"/>
      <c r="K158" s="255">
        <f>ROUND(E158*J158,2)</f>
        <v>0</v>
      </c>
      <c r="L158" s="255">
        <v>21</v>
      </c>
      <c r="M158" s="255">
        <f>G158*(1+L158/100)</f>
        <v>0</v>
      </c>
      <c r="N158" s="255">
        <v>1.72E-3</v>
      </c>
      <c r="O158" s="255">
        <f>ROUND(E158*N158,2)</f>
        <v>0</v>
      </c>
      <c r="P158" s="255">
        <v>0</v>
      </c>
      <c r="Q158" s="255">
        <f>ROUND(E158*P158,2)</f>
        <v>0</v>
      </c>
      <c r="R158" s="255" t="s">
        <v>332</v>
      </c>
      <c r="S158" s="255" t="s">
        <v>156</v>
      </c>
      <c r="T158" s="256" t="s">
        <v>156</v>
      </c>
      <c r="U158" s="219">
        <v>0.47599999999999998</v>
      </c>
      <c r="V158" s="219">
        <f>ROUND(E158*U158,2)</f>
        <v>0</v>
      </c>
      <c r="W158" s="219"/>
      <c r="X158" s="219" t="s">
        <v>185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186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50">
        <v>48</v>
      </c>
      <c r="B159" s="251" t="s">
        <v>372</v>
      </c>
      <c r="C159" s="260" t="s">
        <v>373</v>
      </c>
      <c r="D159" s="252" t="s">
        <v>354</v>
      </c>
      <c r="E159" s="253">
        <v>0</v>
      </c>
      <c r="F159" s="254"/>
      <c r="G159" s="255">
        <f>ROUND(E159*F159,2)</f>
        <v>0</v>
      </c>
      <c r="H159" s="254"/>
      <c r="I159" s="255">
        <f>ROUND(E159*H159,2)</f>
        <v>0</v>
      </c>
      <c r="J159" s="254"/>
      <c r="K159" s="255">
        <f>ROUND(E159*J159,2)</f>
        <v>0</v>
      </c>
      <c r="L159" s="255">
        <v>21</v>
      </c>
      <c r="M159" s="255">
        <f>G159*(1+L159/100)</f>
        <v>0</v>
      </c>
      <c r="N159" s="255">
        <v>0</v>
      </c>
      <c r="O159" s="255">
        <f>ROUND(E159*N159,2)</f>
        <v>0</v>
      </c>
      <c r="P159" s="255">
        <v>1.56E-3</v>
      </c>
      <c r="Q159" s="255">
        <f>ROUND(E159*P159,2)</f>
        <v>0</v>
      </c>
      <c r="R159" s="255" t="s">
        <v>332</v>
      </c>
      <c r="S159" s="255" t="s">
        <v>156</v>
      </c>
      <c r="T159" s="256" t="s">
        <v>156</v>
      </c>
      <c r="U159" s="219">
        <v>0.217</v>
      </c>
      <c r="V159" s="219">
        <f>ROUND(E159*U159,2)</f>
        <v>0</v>
      </c>
      <c r="W159" s="219"/>
      <c r="X159" s="219" t="s">
        <v>185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311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0.399999999999999" outlineLevel="1" x14ac:dyDescent="0.25">
      <c r="A160" s="250">
        <v>49</v>
      </c>
      <c r="B160" s="251" t="s">
        <v>374</v>
      </c>
      <c r="C160" s="260" t="s">
        <v>375</v>
      </c>
      <c r="D160" s="252" t="s">
        <v>244</v>
      </c>
      <c r="E160" s="253">
        <v>0</v>
      </c>
      <c r="F160" s="254"/>
      <c r="G160" s="255">
        <f>ROUND(E160*F160,2)</f>
        <v>0</v>
      </c>
      <c r="H160" s="254"/>
      <c r="I160" s="255">
        <f>ROUND(E160*H160,2)</f>
        <v>0</v>
      </c>
      <c r="J160" s="254"/>
      <c r="K160" s="255">
        <f>ROUND(E160*J160,2)</f>
        <v>0</v>
      </c>
      <c r="L160" s="255">
        <v>21</v>
      </c>
      <c r="M160" s="255">
        <f>G160*(1+L160/100)</f>
        <v>0</v>
      </c>
      <c r="N160" s="255">
        <v>1.5200000000000001E-3</v>
      </c>
      <c r="O160" s="255">
        <f>ROUND(E160*N160,2)</f>
        <v>0</v>
      </c>
      <c r="P160" s="255">
        <v>0</v>
      </c>
      <c r="Q160" s="255">
        <f>ROUND(E160*P160,2)</f>
        <v>0</v>
      </c>
      <c r="R160" s="255" t="s">
        <v>332</v>
      </c>
      <c r="S160" s="255" t="s">
        <v>156</v>
      </c>
      <c r="T160" s="256" t="s">
        <v>156</v>
      </c>
      <c r="U160" s="219">
        <v>0.58699999999999997</v>
      </c>
      <c r="V160" s="219">
        <f>ROUND(E160*U160,2)</f>
        <v>0</v>
      </c>
      <c r="W160" s="219"/>
      <c r="X160" s="219" t="s">
        <v>185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311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50">
        <v>50</v>
      </c>
      <c r="B161" s="251" t="s">
        <v>376</v>
      </c>
      <c r="C161" s="260" t="s">
        <v>377</v>
      </c>
      <c r="D161" s="252" t="s">
        <v>244</v>
      </c>
      <c r="E161" s="253">
        <v>0</v>
      </c>
      <c r="F161" s="254"/>
      <c r="G161" s="255">
        <f>ROUND(E161*F161,2)</f>
        <v>0</v>
      </c>
      <c r="H161" s="254"/>
      <c r="I161" s="255">
        <f>ROUND(E161*H161,2)</f>
        <v>0</v>
      </c>
      <c r="J161" s="254"/>
      <c r="K161" s="255">
        <f>ROUND(E161*J161,2)</f>
        <v>0</v>
      </c>
      <c r="L161" s="255">
        <v>21</v>
      </c>
      <c r="M161" s="255">
        <f>G161*(1+L161/100)</f>
        <v>0</v>
      </c>
      <c r="N161" s="255">
        <v>0</v>
      </c>
      <c r="O161" s="255">
        <f>ROUND(E161*N161,2)</f>
        <v>0</v>
      </c>
      <c r="P161" s="255">
        <v>2.2499999999999998E-3</v>
      </c>
      <c r="Q161" s="255">
        <f>ROUND(E161*P161,2)</f>
        <v>0</v>
      </c>
      <c r="R161" s="255" t="s">
        <v>332</v>
      </c>
      <c r="S161" s="255" t="s">
        <v>156</v>
      </c>
      <c r="T161" s="256" t="s">
        <v>156</v>
      </c>
      <c r="U161" s="219">
        <v>0.40699999999999997</v>
      </c>
      <c r="V161" s="219">
        <f>ROUND(E161*U161,2)</f>
        <v>0</v>
      </c>
      <c r="W161" s="219"/>
      <c r="X161" s="219" t="s">
        <v>185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311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50">
        <v>51</v>
      </c>
      <c r="B162" s="251" t="s">
        <v>378</v>
      </c>
      <c r="C162" s="260" t="s">
        <v>379</v>
      </c>
      <c r="D162" s="252" t="s">
        <v>244</v>
      </c>
      <c r="E162" s="253">
        <v>0</v>
      </c>
      <c r="F162" s="254"/>
      <c r="G162" s="255">
        <f>ROUND(E162*F162,2)</f>
        <v>0</v>
      </c>
      <c r="H162" s="254"/>
      <c r="I162" s="255">
        <f>ROUND(E162*H162,2)</f>
        <v>0</v>
      </c>
      <c r="J162" s="254"/>
      <c r="K162" s="255">
        <f>ROUND(E162*J162,2)</f>
        <v>0</v>
      </c>
      <c r="L162" s="255">
        <v>21</v>
      </c>
      <c r="M162" s="255">
        <f>G162*(1+L162/100)</f>
        <v>0</v>
      </c>
      <c r="N162" s="255">
        <v>0</v>
      </c>
      <c r="O162" s="255">
        <f>ROUND(E162*N162,2)</f>
        <v>0</v>
      </c>
      <c r="P162" s="255">
        <v>8.4999999999999995E-4</v>
      </c>
      <c r="Q162" s="255">
        <f>ROUND(E162*P162,2)</f>
        <v>0</v>
      </c>
      <c r="R162" s="255" t="s">
        <v>332</v>
      </c>
      <c r="S162" s="255" t="s">
        <v>156</v>
      </c>
      <c r="T162" s="256" t="s">
        <v>156</v>
      </c>
      <c r="U162" s="219">
        <v>3.7999999999999999E-2</v>
      </c>
      <c r="V162" s="219">
        <f>ROUND(E162*U162,2)</f>
        <v>0</v>
      </c>
      <c r="W162" s="219"/>
      <c r="X162" s="219" t="s">
        <v>185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311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>
        <v>52</v>
      </c>
      <c r="B163" s="228" t="s">
        <v>380</v>
      </c>
      <c r="C163" s="238" t="s">
        <v>381</v>
      </c>
      <c r="D163" s="229" t="s">
        <v>244</v>
      </c>
      <c r="E163" s="230">
        <v>0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32">
        <v>1.8669999999999999E-2</v>
      </c>
      <c r="O163" s="232">
        <f>ROUND(E163*N163,2)</f>
        <v>0</v>
      </c>
      <c r="P163" s="232">
        <v>0</v>
      </c>
      <c r="Q163" s="232">
        <f>ROUND(E163*P163,2)</f>
        <v>0</v>
      </c>
      <c r="R163" s="232" t="s">
        <v>335</v>
      </c>
      <c r="S163" s="232" t="s">
        <v>156</v>
      </c>
      <c r="T163" s="233" t="s">
        <v>156</v>
      </c>
      <c r="U163" s="219">
        <v>5.20702</v>
      </c>
      <c r="V163" s="219">
        <f>ROUND(E163*U163,2)</f>
        <v>0</v>
      </c>
      <c r="W163" s="219"/>
      <c r="X163" s="219" t="s">
        <v>336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350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1" outlineLevel="1" x14ac:dyDescent="0.25">
      <c r="A164" s="217"/>
      <c r="B164" s="218"/>
      <c r="C164" s="239" t="s">
        <v>382</v>
      </c>
      <c r="D164" s="234"/>
      <c r="E164" s="234"/>
      <c r="F164" s="234"/>
      <c r="G164" s="234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161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35" t="str">
        <f>C164</f>
        <v>0,5 m kanalizačního připojovacího potrubí, vyvedení a upevnění kanalizační a vodovodní výpustky, osazení umyvadla, sifonu a vodovodní baterie. S dodávkou materiálu.</v>
      </c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>
        <v>53</v>
      </c>
      <c r="B165" s="228" t="s">
        <v>383</v>
      </c>
      <c r="C165" s="238" t="s">
        <v>384</v>
      </c>
      <c r="D165" s="229" t="s">
        <v>244</v>
      </c>
      <c r="E165" s="230">
        <v>0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32">
        <v>8.3000000000000001E-3</v>
      </c>
      <c r="O165" s="232">
        <f>ROUND(E165*N165,2)</f>
        <v>0</v>
      </c>
      <c r="P165" s="232">
        <v>0</v>
      </c>
      <c r="Q165" s="232">
        <f>ROUND(E165*P165,2)</f>
        <v>0</v>
      </c>
      <c r="R165" s="232" t="s">
        <v>335</v>
      </c>
      <c r="S165" s="232" t="s">
        <v>156</v>
      </c>
      <c r="T165" s="233" t="s">
        <v>156</v>
      </c>
      <c r="U165" s="219">
        <v>4.1107100000000001</v>
      </c>
      <c r="V165" s="219">
        <f>ROUND(E165*U165,2)</f>
        <v>0</v>
      </c>
      <c r="W165" s="219"/>
      <c r="X165" s="219" t="s">
        <v>336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337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1" outlineLevel="1" x14ac:dyDescent="0.25">
      <c r="A166" s="217"/>
      <c r="B166" s="218"/>
      <c r="C166" s="239" t="s">
        <v>385</v>
      </c>
      <c r="D166" s="234"/>
      <c r="E166" s="234"/>
      <c r="F166" s="234"/>
      <c r="G166" s="234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161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35" t="str">
        <f>C166</f>
        <v>Vodorovná hydroizolace 1 m2, osazení podlahové vpusti se sifonem, vyvedení a upevnění vodovodní výpustky, osazení sprchové baterie. S dodávkou materiálu.</v>
      </c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27">
        <v>54</v>
      </c>
      <c r="B167" s="228" t="s">
        <v>386</v>
      </c>
      <c r="C167" s="238" t="s">
        <v>387</v>
      </c>
      <c r="D167" s="229" t="s">
        <v>244</v>
      </c>
      <c r="E167" s="230">
        <v>0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2.962E-2</v>
      </c>
      <c r="O167" s="232">
        <f>ROUND(E167*N167,2)</f>
        <v>0</v>
      </c>
      <c r="P167" s="232">
        <v>0</v>
      </c>
      <c r="Q167" s="232">
        <f>ROUND(E167*P167,2)</f>
        <v>0</v>
      </c>
      <c r="R167" s="232" t="s">
        <v>335</v>
      </c>
      <c r="S167" s="232" t="s">
        <v>156</v>
      </c>
      <c r="T167" s="233" t="s">
        <v>156</v>
      </c>
      <c r="U167" s="219">
        <v>5.03268</v>
      </c>
      <c r="V167" s="219">
        <f>ROUND(E167*U167,2)</f>
        <v>0</v>
      </c>
      <c r="W167" s="219"/>
      <c r="X167" s="219" t="s">
        <v>336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350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7"/>
      <c r="B168" s="218"/>
      <c r="C168" s="239" t="s">
        <v>388</v>
      </c>
      <c r="D168" s="234"/>
      <c r="E168" s="234"/>
      <c r="F168" s="234"/>
      <c r="G168" s="234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161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35" t="str">
        <f>C168</f>
        <v>Vyvedení odpadní a vodovodní výpustky, dodávka a osazení klozetové mísy s nádržkou. 0,5 m kanalizačního potrubí.</v>
      </c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50">
        <v>55</v>
      </c>
      <c r="B169" s="251" t="s">
        <v>389</v>
      </c>
      <c r="C169" s="260" t="s">
        <v>390</v>
      </c>
      <c r="D169" s="252" t="s">
        <v>244</v>
      </c>
      <c r="E169" s="253">
        <v>0</v>
      </c>
      <c r="F169" s="254"/>
      <c r="G169" s="255">
        <f>ROUND(E169*F169,2)</f>
        <v>0</v>
      </c>
      <c r="H169" s="254"/>
      <c r="I169" s="255">
        <f>ROUND(E169*H169,2)</f>
        <v>0</v>
      </c>
      <c r="J169" s="254"/>
      <c r="K169" s="255">
        <f>ROUND(E169*J169,2)</f>
        <v>0</v>
      </c>
      <c r="L169" s="255">
        <v>21</v>
      </c>
      <c r="M169" s="255">
        <f>G169*(1+L169/100)</f>
        <v>0</v>
      </c>
      <c r="N169" s="255">
        <v>2.0000000000000001E-4</v>
      </c>
      <c r="O169" s="255">
        <f>ROUND(E169*N169,2)</f>
        <v>0</v>
      </c>
      <c r="P169" s="255">
        <v>0</v>
      </c>
      <c r="Q169" s="255">
        <f>ROUND(E169*P169,2)</f>
        <v>0</v>
      </c>
      <c r="R169" s="255" t="s">
        <v>249</v>
      </c>
      <c r="S169" s="255" t="s">
        <v>156</v>
      </c>
      <c r="T169" s="256" t="s">
        <v>156</v>
      </c>
      <c r="U169" s="219">
        <v>0</v>
      </c>
      <c r="V169" s="219">
        <f>ROUND(E169*U169,2)</f>
        <v>0</v>
      </c>
      <c r="W169" s="219"/>
      <c r="X169" s="219" t="s">
        <v>250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251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50">
        <v>56</v>
      </c>
      <c r="B170" s="251" t="s">
        <v>391</v>
      </c>
      <c r="C170" s="260" t="s">
        <v>392</v>
      </c>
      <c r="D170" s="252" t="s">
        <v>244</v>
      </c>
      <c r="E170" s="253">
        <v>0</v>
      </c>
      <c r="F170" s="254"/>
      <c r="G170" s="255">
        <f>ROUND(E170*F170,2)</f>
        <v>0</v>
      </c>
      <c r="H170" s="254"/>
      <c r="I170" s="255">
        <f>ROUND(E170*H170,2)</f>
        <v>0</v>
      </c>
      <c r="J170" s="254"/>
      <c r="K170" s="255">
        <f>ROUND(E170*J170,2)</f>
        <v>0</v>
      </c>
      <c r="L170" s="255">
        <v>21</v>
      </c>
      <c r="M170" s="255">
        <f>G170*(1+L170/100)</f>
        <v>0</v>
      </c>
      <c r="N170" s="255">
        <v>5.0000000000000001E-4</v>
      </c>
      <c r="O170" s="255">
        <f>ROUND(E170*N170,2)</f>
        <v>0</v>
      </c>
      <c r="P170" s="255">
        <v>0</v>
      </c>
      <c r="Q170" s="255">
        <f>ROUND(E170*P170,2)</f>
        <v>0</v>
      </c>
      <c r="R170" s="255" t="s">
        <v>249</v>
      </c>
      <c r="S170" s="255" t="s">
        <v>156</v>
      </c>
      <c r="T170" s="256" t="s">
        <v>156</v>
      </c>
      <c r="U170" s="219">
        <v>0</v>
      </c>
      <c r="V170" s="219">
        <f>ROUND(E170*U170,2)</f>
        <v>0</v>
      </c>
      <c r="W170" s="219"/>
      <c r="X170" s="219" t="s">
        <v>250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251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50">
        <v>57</v>
      </c>
      <c r="B171" s="251" t="s">
        <v>393</v>
      </c>
      <c r="C171" s="260" t="s">
        <v>394</v>
      </c>
      <c r="D171" s="252" t="s">
        <v>244</v>
      </c>
      <c r="E171" s="253">
        <v>0</v>
      </c>
      <c r="F171" s="254"/>
      <c r="G171" s="255">
        <f>ROUND(E171*F171,2)</f>
        <v>0</v>
      </c>
      <c r="H171" s="254"/>
      <c r="I171" s="255">
        <f>ROUND(E171*H171,2)</f>
        <v>0</v>
      </c>
      <c r="J171" s="254"/>
      <c r="K171" s="255">
        <f>ROUND(E171*J171,2)</f>
        <v>0</v>
      </c>
      <c r="L171" s="255">
        <v>21</v>
      </c>
      <c r="M171" s="255">
        <f>G171*(1+L171/100)</f>
        <v>0</v>
      </c>
      <c r="N171" s="255">
        <v>3.0999999999999999E-3</v>
      </c>
      <c r="O171" s="255">
        <f>ROUND(E171*N171,2)</f>
        <v>0</v>
      </c>
      <c r="P171" s="255">
        <v>0</v>
      </c>
      <c r="Q171" s="255">
        <f>ROUND(E171*P171,2)</f>
        <v>0</v>
      </c>
      <c r="R171" s="255" t="s">
        <v>249</v>
      </c>
      <c r="S171" s="255" t="s">
        <v>156</v>
      </c>
      <c r="T171" s="256" t="s">
        <v>156</v>
      </c>
      <c r="U171" s="219">
        <v>0</v>
      </c>
      <c r="V171" s="219">
        <f>ROUND(E171*U171,2)</f>
        <v>0</v>
      </c>
      <c r="W171" s="219"/>
      <c r="X171" s="219" t="s">
        <v>250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251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>
        <v>58</v>
      </c>
      <c r="B172" s="228" t="s">
        <v>395</v>
      </c>
      <c r="C172" s="238" t="s">
        <v>396</v>
      </c>
      <c r="D172" s="229" t="s">
        <v>293</v>
      </c>
      <c r="E172" s="230">
        <v>0</v>
      </c>
      <c r="F172" s="231"/>
      <c r="G172" s="232">
        <f>ROUND(E172*F172,2)</f>
        <v>0</v>
      </c>
      <c r="H172" s="231"/>
      <c r="I172" s="232">
        <f>ROUND(E172*H172,2)</f>
        <v>0</v>
      </c>
      <c r="J172" s="231"/>
      <c r="K172" s="232">
        <f>ROUND(E172*J172,2)</f>
        <v>0</v>
      </c>
      <c r="L172" s="232">
        <v>21</v>
      </c>
      <c r="M172" s="232">
        <f>G172*(1+L172/100)</f>
        <v>0</v>
      </c>
      <c r="N172" s="232">
        <v>0</v>
      </c>
      <c r="O172" s="232">
        <f>ROUND(E172*N172,2)</f>
        <v>0</v>
      </c>
      <c r="P172" s="232">
        <v>0</v>
      </c>
      <c r="Q172" s="232">
        <f>ROUND(E172*P172,2)</f>
        <v>0</v>
      </c>
      <c r="R172" s="232" t="s">
        <v>332</v>
      </c>
      <c r="S172" s="232" t="s">
        <v>156</v>
      </c>
      <c r="T172" s="233" t="s">
        <v>156</v>
      </c>
      <c r="U172" s="219">
        <v>1.5169999999999999</v>
      </c>
      <c r="V172" s="219">
        <f>ROUND(E172*U172,2)</f>
        <v>0</v>
      </c>
      <c r="W172" s="219"/>
      <c r="X172" s="219" t="s">
        <v>294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326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17"/>
      <c r="B173" s="218"/>
      <c r="C173" s="257" t="s">
        <v>397</v>
      </c>
      <c r="D173" s="248"/>
      <c r="E173" s="248"/>
      <c r="F173" s="248"/>
      <c r="G173" s="248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188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x14ac:dyDescent="0.25">
      <c r="A174" s="221" t="s">
        <v>151</v>
      </c>
      <c r="B174" s="222" t="s">
        <v>100</v>
      </c>
      <c r="C174" s="237" t="s">
        <v>101</v>
      </c>
      <c r="D174" s="223"/>
      <c r="E174" s="224"/>
      <c r="F174" s="225"/>
      <c r="G174" s="225">
        <f>SUMIF(AG175:AG175,"&lt;&gt;NOR",G175:G175)</f>
        <v>0</v>
      </c>
      <c r="H174" s="225"/>
      <c r="I174" s="225">
        <f>SUM(I175:I175)</f>
        <v>0</v>
      </c>
      <c r="J174" s="225"/>
      <c r="K174" s="225">
        <f>SUM(K175:K175)</f>
        <v>0</v>
      </c>
      <c r="L174" s="225"/>
      <c r="M174" s="225">
        <f>SUM(M175:M175)</f>
        <v>0</v>
      </c>
      <c r="N174" s="225"/>
      <c r="O174" s="225">
        <f>SUM(O175:O175)</f>
        <v>0</v>
      </c>
      <c r="P174" s="225"/>
      <c r="Q174" s="225">
        <f>SUM(Q175:Q175)</f>
        <v>0</v>
      </c>
      <c r="R174" s="225"/>
      <c r="S174" s="225"/>
      <c r="T174" s="226"/>
      <c r="U174" s="220"/>
      <c r="V174" s="220">
        <f>SUM(V175:V175)</f>
        <v>0</v>
      </c>
      <c r="W174" s="220"/>
      <c r="X174" s="220"/>
      <c r="AG174" t="s">
        <v>152</v>
      </c>
    </row>
    <row r="175" spans="1:60" ht="20.399999999999999" outlineLevel="1" x14ac:dyDescent="0.25">
      <c r="A175" s="250">
        <v>59</v>
      </c>
      <c r="B175" s="251" t="s">
        <v>398</v>
      </c>
      <c r="C175" s="260" t="s">
        <v>399</v>
      </c>
      <c r="D175" s="252" t="s">
        <v>400</v>
      </c>
      <c r="E175" s="253">
        <v>1</v>
      </c>
      <c r="F175" s="254"/>
      <c r="G175" s="255">
        <f>ROUND(E175*F175,2)</f>
        <v>0</v>
      </c>
      <c r="H175" s="254"/>
      <c r="I175" s="255">
        <f>ROUND(E175*H175,2)</f>
        <v>0</v>
      </c>
      <c r="J175" s="254"/>
      <c r="K175" s="255">
        <f>ROUND(E175*J175,2)</f>
        <v>0</v>
      </c>
      <c r="L175" s="255">
        <v>21</v>
      </c>
      <c r="M175" s="255">
        <f>G175*(1+L175/100)</f>
        <v>0</v>
      </c>
      <c r="N175" s="255">
        <v>0</v>
      </c>
      <c r="O175" s="255">
        <f>ROUND(E175*N175,2)</f>
        <v>0</v>
      </c>
      <c r="P175" s="255">
        <v>0</v>
      </c>
      <c r="Q175" s="255">
        <f>ROUND(E175*P175,2)</f>
        <v>0</v>
      </c>
      <c r="R175" s="255"/>
      <c r="S175" s="255" t="s">
        <v>401</v>
      </c>
      <c r="T175" s="256" t="s">
        <v>157</v>
      </c>
      <c r="U175" s="219">
        <v>0</v>
      </c>
      <c r="V175" s="219">
        <f>ROUND(E175*U175,2)</f>
        <v>0</v>
      </c>
      <c r="W175" s="219"/>
      <c r="X175" s="219" t="s">
        <v>185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186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5">
      <c r="A176" s="221" t="s">
        <v>151</v>
      </c>
      <c r="B176" s="222" t="s">
        <v>102</v>
      </c>
      <c r="C176" s="237" t="s">
        <v>103</v>
      </c>
      <c r="D176" s="223"/>
      <c r="E176" s="224"/>
      <c r="F176" s="225"/>
      <c r="G176" s="225">
        <f>SUMIF(AG177:AG219,"&lt;&gt;NOR",G177:G219)</f>
        <v>0</v>
      </c>
      <c r="H176" s="225"/>
      <c r="I176" s="225">
        <f>SUM(I177:I219)</f>
        <v>0</v>
      </c>
      <c r="J176" s="225"/>
      <c r="K176" s="225">
        <f>SUM(K177:K219)</f>
        <v>0</v>
      </c>
      <c r="L176" s="225"/>
      <c r="M176" s="225">
        <f>SUM(M177:M219)</f>
        <v>0</v>
      </c>
      <c r="N176" s="225"/>
      <c r="O176" s="225">
        <f>SUM(O177:O219)</f>
        <v>0.19</v>
      </c>
      <c r="P176" s="225"/>
      <c r="Q176" s="225">
        <f>SUM(Q177:Q219)</f>
        <v>5.1999999999999993</v>
      </c>
      <c r="R176" s="225"/>
      <c r="S176" s="225"/>
      <c r="T176" s="226"/>
      <c r="U176" s="220"/>
      <c r="V176" s="220">
        <f>SUM(V177:V219)</f>
        <v>74.19</v>
      </c>
      <c r="W176" s="220"/>
      <c r="X176" s="220"/>
      <c r="AG176" t="s">
        <v>152</v>
      </c>
    </row>
    <row r="177" spans="1:60" outlineLevel="1" x14ac:dyDescent="0.25">
      <c r="A177" s="227">
        <v>60</v>
      </c>
      <c r="B177" s="228" t="s">
        <v>402</v>
      </c>
      <c r="C177" s="238" t="s">
        <v>403</v>
      </c>
      <c r="D177" s="229" t="s">
        <v>193</v>
      </c>
      <c r="E177" s="230">
        <v>158.69999999999999</v>
      </c>
      <c r="F177" s="231"/>
      <c r="G177" s="232">
        <f>ROUND(E177*F177,2)</f>
        <v>0</v>
      </c>
      <c r="H177" s="231"/>
      <c r="I177" s="232">
        <f>ROUND(E177*H177,2)</f>
        <v>0</v>
      </c>
      <c r="J177" s="231"/>
      <c r="K177" s="232">
        <f>ROUND(E177*J177,2)</f>
        <v>0</v>
      </c>
      <c r="L177" s="232">
        <v>21</v>
      </c>
      <c r="M177" s="232">
        <f>G177*(1+L177/100)</f>
        <v>0</v>
      </c>
      <c r="N177" s="232">
        <v>0</v>
      </c>
      <c r="O177" s="232">
        <f>ROUND(E177*N177,2)</f>
        <v>0</v>
      </c>
      <c r="P177" s="232">
        <v>2.4649999999999998E-2</v>
      </c>
      <c r="Q177" s="232">
        <f>ROUND(E177*P177,2)</f>
        <v>3.91</v>
      </c>
      <c r="R177" s="232" t="s">
        <v>404</v>
      </c>
      <c r="S177" s="232" t="s">
        <v>156</v>
      </c>
      <c r="T177" s="233" t="s">
        <v>156</v>
      </c>
      <c r="U177" s="219">
        <v>0.25</v>
      </c>
      <c r="V177" s="219">
        <f>ROUND(E177*U177,2)</f>
        <v>39.68</v>
      </c>
      <c r="W177" s="219"/>
      <c r="X177" s="219" t="s">
        <v>185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186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7"/>
      <c r="B178" s="218"/>
      <c r="C178" s="258" t="s">
        <v>257</v>
      </c>
      <c r="D178" s="244"/>
      <c r="E178" s="245">
        <v>158.69999999999999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190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>
        <v>61</v>
      </c>
      <c r="B179" s="228" t="s">
        <v>405</v>
      </c>
      <c r="C179" s="238" t="s">
        <v>406</v>
      </c>
      <c r="D179" s="229" t="s">
        <v>193</v>
      </c>
      <c r="E179" s="230">
        <v>158.69999999999999</v>
      </c>
      <c r="F179" s="231"/>
      <c r="G179" s="232">
        <f>ROUND(E179*F179,2)</f>
        <v>0</v>
      </c>
      <c r="H179" s="231"/>
      <c r="I179" s="232">
        <f>ROUND(E179*H179,2)</f>
        <v>0</v>
      </c>
      <c r="J179" s="231"/>
      <c r="K179" s="232">
        <f>ROUND(E179*J179,2)</f>
        <v>0</v>
      </c>
      <c r="L179" s="232">
        <v>21</v>
      </c>
      <c r="M179" s="232">
        <f>G179*(1+L179/100)</f>
        <v>0</v>
      </c>
      <c r="N179" s="232">
        <v>0</v>
      </c>
      <c r="O179" s="232">
        <f>ROUND(E179*N179,2)</f>
        <v>0</v>
      </c>
      <c r="P179" s="232">
        <v>8.0000000000000002E-3</v>
      </c>
      <c r="Q179" s="232">
        <f>ROUND(E179*P179,2)</f>
        <v>1.27</v>
      </c>
      <c r="R179" s="232" t="s">
        <v>404</v>
      </c>
      <c r="S179" s="232" t="s">
        <v>156</v>
      </c>
      <c r="T179" s="233" t="s">
        <v>156</v>
      </c>
      <c r="U179" s="219">
        <v>6.6000000000000003E-2</v>
      </c>
      <c r="V179" s="219">
        <f>ROUND(E179*U179,2)</f>
        <v>10.47</v>
      </c>
      <c r="W179" s="219"/>
      <c r="X179" s="219" t="s">
        <v>185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186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7"/>
      <c r="B180" s="218"/>
      <c r="C180" s="258" t="s">
        <v>257</v>
      </c>
      <c r="D180" s="244"/>
      <c r="E180" s="245">
        <v>158.69999999999999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190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0.399999999999999" outlineLevel="1" x14ac:dyDescent="0.25">
      <c r="A181" s="227">
        <v>62</v>
      </c>
      <c r="B181" s="228" t="s">
        <v>407</v>
      </c>
      <c r="C181" s="238" t="s">
        <v>408</v>
      </c>
      <c r="D181" s="229" t="s">
        <v>244</v>
      </c>
      <c r="E181" s="230">
        <v>9</v>
      </c>
      <c r="F181" s="231"/>
      <c r="G181" s="232">
        <f>ROUND(E181*F181,2)</f>
        <v>0</v>
      </c>
      <c r="H181" s="231"/>
      <c r="I181" s="232">
        <f>ROUND(E181*H181,2)</f>
        <v>0</v>
      </c>
      <c r="J181" s="231"/>
      <c r="K181" s="232">
        <f>ROUND(E181*J181,2)</f>
        <v>0</v>
      </c>
      <c r="L181" s="232">
        <v>21</v>
      </c>
      <c r="M181" s="232">
        <f>G181*(1+L181/100)</f>
        <v>0</v>
      </c>
      <c r="N181" s="232">
        <v>0</v>
      </c>
      <c r="O181" s="232">
        <f>ROUND(E181*N181,2)</f>
        <v>0</v>
      </c>
      <c r="P181" s="232">
        <v>0</v>
      </c>
      <c r="Q181" s="232">
        <f>ROUND(E181*P181,2)</f>
        <v>0</v>
      </c>
      <c r="R181" s="232" t="s">
        <v>404</v>
      </c>
      <c r="S181" s="232" t="s">
        <v>156</v>
      </c>
      <c r="T181" s="233" t="s">
        <v>156</v>
      </c>
      <c r="U181" s="219">
        <v>1.45</v>
      </c>
      <c r="V181" s="219">
        <f>ROUND(E181*U181,2)</f>
        <v>13.05</v>
      </c>
      <c r="W181" s="219"/>
      <c r="X181" s="219" t="s">
        <v>185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186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7"/>
      <c r="B182" s="218"/>
      <c r="C182" s="258" t="s">
        <v>409</v>
      </c>
      <c r="D182" s="244"/>
      <c r="E182" s="245">
        <v>1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190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7"/>
      <c r="B183" s="218"/>
      <c r="C183" s="258" t="s">
        <v>410</v>
      </c>
      <c r="D183" s="244"/>
      <c r="E183" s="245">
        <v>7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190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7"/>
      <c r="B184" s="218"/>
      <c r="C184" s="258" t="s">
        <v>411</v>
      </c>
      <c r="D184" s="244"/>
      <c r="E184" s="245">
        <v>1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190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0.399999999999999" outlineLevel="1" x14ac:dyDescent="0.25">
      <c r="A185" s="227">
        <v>63</v>
      </c>
      <c r="B185" s="228" t="s">
        <v>412</v>
      </c>
      <c r="C185" s="238" t="s">
        <v>413</v>
      </c>
      <c r="D185" s="229" t="s">
        <v>244</v>
      </c>
      <c r="E185" s="230">
        <v>11</v>
      </c>
      <c r="F185" s="231"/>
      <c r="G185" s="232">
        <f>ROUND(E185*F185,2)</f>
        <v>0</v>
      </c>
      <c r="H185" s="231"/>
      <c r="I185" s="232">
        <f>ROUND(E185*H185,2)</f>
        <v>0</v>
      </c>
      <c r="J185" s="231"/>
      <c r="K185" s="232">
        <f>ROUND(E185*J185,2)</f>
        <v>0</v>
      </c>
      <c r="L185" s="232">
        <v>21</v>
      </c>
      <c r="M185" s="232">
        <f>G185*(1+L185/100)</f>
        <v>0</v>
      </c>
      <c r="N185" s="232">
        <v>0</v>
      </c>
      <c r="O185" s="232">
        <f>ROUND(E185*N185,2)</f>
        <v>0</v>
      </c>
      <c r="P185" s="232">
        <v>1.8E-3</v>
      </c>
      <c r="Q185" s="232">
        <f>ROUND(E185*P185,2)</f>
        <v>0.02</v>
      </c>
      <c r="R185" s="232" t="s">
        <v>404</v>
      </c>
      <c r="S185" s="232" t="s">
        <v>156</v>
      </c>
      <c r="T185" s="233" t="s">
        <v>156</v>
      </c>
      <c r="U185" s="219">
        <v>0.11</v>
      </c>
      <c r="V185" s="219">
        <f>ROUND(E185*U185,2)</f>
        <v>1.21</v>
      </c>
      <c r="W185" s="219"/>
      <c r="X185" s="219" t="s">
        <v>185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311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7"/>
      <c r="B186" s="218"/>
      <c r="C186" s="258" t="s">
        <v>414</v>
      </c>
      <c r="D186" s="244"/>
      <c r="E186" s="245">
        <v>11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190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27">
        <v>64</v>
      </c>
      <c r="B187" s="228" t="s">
        <v>415</v>
      </c>
      <c r="C187" s="238" t="s">
        <v>416</v>
      </c>
      <c r="D187" s="229" t="s">
        <v>244</v>
      </c>
      <c r="E187" s="230">
        <v>9</v>
      </c>
      <c r="F187" s="231"/>
      <c r="G187" s="232">
        <f>ROUND(E187*F187,2)</f>
        <v>0</v>
      </c>
      <c r="H187" s="231"/>
      <c r="I187" s="232">
        <f>ROUND(E187*H187,2)</f>
        <v>0</v>
      </c>
      <c r="J187" s="231"/>
      <c r="K187" s="232">
        <f>ROUND(E187*J187,2)</f>
        <v>0</v>
      </c>
      <c r="L187" s="232">
        <v>21</v>
      </c>
      <c r="M187" s="232">
        <f>G187*(1+L187/100)</f>
        <v>0</v>
      </c>
      <c r="N187" s="232">
        <v>0</v>
      </c>
      <c r="O187" s="232">
        <f>ROUND(E187*N187,2)</f>
        <v>0</v>
      </c>
      <c r="P187" s="232">
        <v>0</v>
      </c>
      <c r="Q187" s="232">
        <f>ROUND(E187*P187,2)</f>
        <v>0</v>
      </c>
      <c r="R187" s="232" t="s">
        <v>404</v>
      </c>
      <c r="S187" s="232" t="s">
        <v>156</v>
      </c>
      <c r="T187" s="233" t="s">
        <v>156</v>
      </c>
      <c r="U187" s="219">
        <v>0.77500000000000002</v>
      </c>
      <c r="V187" s="219">
        <f>ROUND(E187*U187,2)</f>
        <v>6.98</v>
      </c>
      <c r="W187" s="219"/>
      <c r="X187" s="219" t="s">
        <v>185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186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7"/>
      <c r="B188" s="218"/>
      <c r="C188" s="258" t="s">
        <v>409</v>
      </c>
      <c r="D188" s="244"/>
      <c r="E188" s="245">
        <v>1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190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7"/>
      <c r="B189" s="218"/>
      <c r="C189" s="258" t="s">
        <v>410</v>
      </c>
      <c r="D189" s="244"/>
      <c r="E189" s="245">
        <v>7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190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7"/>
      <c r="B190" s="218"/>
      <c r="C190" s="258" t="s">
        <v>411</v>
      </c>
      <c r="D190" s="244"/>
      <c r="E190" s="245">
        <v>1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190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0.399999999999999" outlineLevel="1" x14ac:dyDescent="0.25">
      <c r="A191" s="227">
        <v>65</v>
      </c>
      <c r="B191" s="228" t="s">
        <v>417</v>
      </c>
      <c r="C191" s="238" t="s">
        <v>418</v>
      </c>
      <c r="D191" s="229" t="s">
        <v>244</v>
      </c>
      <c r="E191" s="230">
        <v>9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32">
        <v>1.0000000000000001E-5</v>
      </c>
      <c r="O191" s="232">
        <f>ROUND(E191*N191,2)</f>
        <v>0</v>
      </c>
      <c r="P191" s="232">
        <v>0</v>
      </c>
      <c r="Q191" s="232">
        <f>ROUND(E191*P191,2)</f>
        <v>0</v>
      </c>
      <c r="R191" s="232" t="s">
        <v>404</v>
      </c>
      <c r="S191" s="232" t="s">
        <v>156</v>
      </c>
      <c r="T191" s="233" t="s">
        <v>156</v>
      </c>
      <c r="U191" s="219">
        <v>0.26</v>
      </c>
      <c r="V191" s="219">
        <f>ROUND(E191*U191,2)</f>
        <v>2.34</v>
      </c>
      <c r="W191" s="219"/>
      <c r="X191" s="219" t="s">
        <v>185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186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7"/>
      <c r="B192" s="218"/>
      <c r="C192" s="258" t="s">
        <v>409</v>
      </c>
      <c r="D192" s="244"/>
      <c r="E192" s="245">
        <v>1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190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7"/>
      <c r="B193" s="218"/>
      <c r="C193" s="258" t="s">
        <v>410</v>
      </c>
      <c r="D193" s="244"/>
      <c r="E193" s="245">
        <v>7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190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7"/>
      <c r="B194" s="218"/>
      <c r="C194" s="258" t="s">
        <v>411</v>
      </c>
      <c r="D194" s="244"/>
      <c r="E194" s="245">
        <v>1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190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0.399999999999999" outlineLevel="1" x14ac:dyDescent="0.25">
      <c r="A195" s="227">
        <v>66</v>
      </c>
      <c r="B195" s="228" t="s">
        <v>419</v>
      </c>
      <c r="C195" s="238" t="s">
        <v>420</v>
      </c>
      <c r="D195" s="229" t="s">
        <v>244</v>
      </c>
      <c r="E195" s="230">
        <v>8</v>
      </c>
      <c r="F195" s="231"/>
      <c r="G195" s="232">
        <f>ROUND(E195*F195,2)</f>
        <v>0</v>
      </c>
      <c r="H195" s="231"/>
      <c r="I195" s="232">
        <f>ROUND(E195*H195,2)</f>
        <v>0</v>
      </c>
      <c r="J195" s="231"/>
      <c r="K195" s="232">
        <f>ROUND(E195*J195,2)</f>
        <v>0</v>
      </c>
      <c r="L195" s="232">
        <v>21</v>
      </c>
      <c r="M195" s="232">
        <f>G195*(1+L195/100)</f>
        <v>0</v>
      </c>
      <c r="N195" s="232">
        <v>7.5000000000000002E-4</v>
      </c>
      <c r="O195" s="232">
        <f>ROUND(E195*N195,2)</f>
        <v>0.01</v>
      </c>
      <c r="P195" s="232">
        <v>0</v>
      </c>
      <c r="Q195" s="232">
        <f>ROUND(E195*P195,2)</f>
        <v>0</v>
      </c>
      <c r="R195" s="232" t="s">
        <v>249</v>
      </c>
      <c r="S195" s="232" t="s">
        <v>156</v>
      </c>
      <c r="T195" s="233" t="s">
        <v>156</v>
      </c>
      <c r="U195" s="219">
        <v>0</v>
      </c>
      <c r="V195" s="219">
        <f>ROUND(E195*U195,2)</f>
        <v>0</v>
      </c>
      <c r="W195" s="219"/>
      <c r="X195" s="219" t="s">
        <v>250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251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17"/>
      <c r="B196" s="218"/>
      <c r="C196" s="258" t="s">
        <v>410</v>
      </c>
      <c r="D196" s="244"/>
      <c r="E196" s="245">
        <v>7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190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7"/>
      <c r="B197" s="218"/>
      <c r="C197" s="258" t="s">
        <v>411</v>
      </c>
      <c r="D197" s="244"/>
      <c r="E197" s="245">
        <v>1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190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>
        <v>67</v>
      </c>
      <c r="B198" s="228" t="s">
        <v>421</v>
      </c>
      <c r="C198" s="238" t="s">
        <v>422</v>
      </c>
      <c r="D198" s="229" t="s">
        <v>244</v>
      </c>
      <c r="E198" s="230">
        <v>1</v>
      </c>
      <c r="F198" s="231"/>
      <c r="G198" s="232">
        <f>ROUND(E198*F198,2)</f>
        <v>0</v>
      </c>
      <c r="H198" s="231"/>
      <c r="I198" s="232">
        <f>ROUND(E198*H198,2)</f>
        <v>0</v>
      </c>
      <c r="J198" s="231"/>
      <c r="K198" s="232">
        <f>ROUND(E198*J198,2)</f>
        <v>0</v>
      </c>
      <c r="L198" s="232">
        <v>21</v>
      </c>
      <c r="M198" s="232">
        <f>G198*(1+L198/100)</f>
        <v>0</v>
      </c>
      <c r="N198" s="232">
        <v>7.5000000000000002E-4</v>
      </c>
      <c r="O198" s="232">
        <f>ROUND(E198*N198,2)</f>
        <v>0</v>
      </c>
      <c r="P198" s="232">
        <v>0</v>
      </c>
      <c r="Q198" s="232">
        <f>ROUND(E198*P198,2)</f>
        <v>0</v>
      </c>
      <c r="R198" s="232" t="s">
        <v>249</v>
      </c>
      <c r="S198" s="232" t="s">
        <v>156</v>
      </c>
      <c r="T198" s="233" t="s">
        <v>156</v>
      </c>
      <c r="U198" s="219">
        <v>0</v>
      </c>
      <c r="V198" s="219">
        <f>ROUND(E198*U198,2)</f>
        <v>0</v>
      </c>
      <c r="W198" s="219"/>
      <c r="X198" s="219" t="s">
        <v>250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251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7"/>
      <c r="B199" s="218"/>
      <c r="C199" s="258" t="s">
        <v>409</v>
      </c>
      <c r="D199" s="244"/>
      <c r="E199" s="245">
        <v>1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190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>
        <v>68</v>
      </c>
      <c r="B200" s="228" t="s">
        <v>423</v>
      </c>
      <c r="C200" s="238" t="s">
        <v>424</v>
      </c>
      <c r="D200" s="229" t="s">
        <v>244</v>
      </c>
      <c r="E200" s="230">
        <v>1</v>
      </c>
      <c r="F200" s="231"/>
      <c r="G200" s="232">
        <f>ROUND(E200*F200,2)</f>
        <v>0</v>
      </c>
      <c r="H200" s="231"/>
      <c r="I200" s="232">
        <f>ROUND(E200*H200,2)</f>
        <v>0</v>
      </c>
      <c r="J200" s="231"/>
      <c r="K200" s="232">
        <f>ROUND(E200*J200,2)</f>
        <v>0</v>
      </c>
      <c r="L200" s="232">
        <v>21</v>
      </c>
      <c r="M200" s="232">
        <f>G200*(1+L200/100)</f>
        <v>0</v>
      </c>
      <c r="N200" s="232">
        <v>3.6000000000000002E-4</v>
      </c>
      <c r="O200" s="232">
        <f>ROUND(E200*N200,2)</f>
        <v>0</v>
      </c>
      <c r="P200" s="232">
        <v>0</v>
      </c>
      <c r="Q200" s="232">
        <f>ROUND(E200*P200,2)</f>
        <v>0</v>
      </c>
      <c r="R200" s="232" t="s">
        <v>249</v>
      </c>
      <c r="S200" s="232" t="s">
        <v>156</v>
      </c>
      <c r="T200" s="233" t="s">
        <v>156</v>
      </c>
      <c r="U200" s="219">
        <v>0</v>
      </c>
      <c r="V200" s="219">
        <f>ROUND(E200*U200,2)</f>
        <v>0</v>
      </c>
      <c r="W200" s="219"/>
      <c r="X200" s="219" t="s">
        <v>250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251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7"/>
      <c r="B201" s="218"/>
      <c r="C201" s="258" t="s">
        <v>409</v>
      </c>
      <c r="D201" s="244"/>
      <c r="E201" s="245">
        <v>1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190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>
        <v>69</v>
      </c>
      <c r="B202" s="228" t="s">
        <v>425</v>
      </c>
      <c r="C202" s="238" t="s">
        <v>426</v>
      </c>
      <c r="D202" s="229" t="s">
        <v>244</v>
      </c>
      <c r="E202" s="230">
        <v>8</v>
      </c>
      <c r="F202" s="231"/>
      <c r="G202" s="232">
        <f>ROUND(E202*F202,2)</f>
        <v>0</v>
      </c>
      <c r="H202" s="231"/>
      <c r="I202" s="232">
        <f>ROUND(E202*H202,2)</f>
        <v>0</v>
      </c>
      <c r="J202" s="231"/>
      <c r="K202" s="232">
        <f>ROUND(E202*J202,2)</f>
        <v>0</v>
      </c>
      <c r="L202" s="232">
        <v>21</v>
      </c>
      <c r="M202" s="232">
        <f>G202*(1+L202/100)</f>
        <v>0</v>
      </c>
      <c r="N202" s="232">
        <v>3.6000000000000002E-4</v>
      </c>
      <c r="O202" s="232">
        <f>ROUND(E202*N202,2)</f>
        <v>0</v>
      </c>
      <c r="P202" s="232">
        <v>0</v>
      </c>
      <c r="Q202" s="232">
        <f>ROUND(E202*P202,2)</f>
        <v>0</v>
      </c>
      <c r="R202" s="232"/>
      <c r="S202" s="232" t="s">
        <v>401</v>
      </c>
      <c r="T202" s="233" t="s">
        <v>427</v>
      </c>
      <c r="U202" s="219">
        <v>0</v>
      </c>
      <c r="V202" s="219">
        <f>ROUND(E202*U202,2)</f>
        <v>0</v>
      </c>
      <c r="W202" s="219"/>
      <c r="X202" s="219" t="s">
        <v>250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251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7"/>
      <c r="B203" s="218"/>
      <c r="C203" s="258" t="s">
        <v>410</v>
      </c>
      <c r="D203" s="244"/>
      <c r="E203" s="245">
        <v>7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190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17"/>
      <c r="B204" s="218"/>
      <c r="C204" s="258" t="s">
        <v>411</v>
      </c>
      <c r="D204" s="244"/>
      <c r="E204" s="245">
        <v>1</v>
      </c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190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0.399999999999999" outlineLevel="1" x14ac:dyDescent="0.25">
      <c r="A205" s="227">
        <v>70</v>
      </c>
      <c r="B205" s="228" t="s">
        <v>428</v>
      </c>
      <c r="C205" s="238" t="s">
        <v>429</v>
      </c>
      <c r="D205" s="229" t="s">
        <v>244</v>
      </c>
      <c r="E205" s="230">
        <v>1</v>
      </c>
      <c r="F205" s="231"/>
      <c r="G205" s="232">
        <f>ROUND(E205*F205,2)</f>
        <v>0</v>
      </c>
      <c r="H205" s="231"/>
      <c r="I205" s="232">
        <f>ROUND(E205*H205,2)</f>
        <v>0</v>
      </c>
      <c r="J205" s="231"/>
      <c r="K205" s="232">
        <f>ROUND(E205*J205,2)</f>
        <v>0</v>
      </c>
      <c r="L205" s="232">
        <v>21</v>
      </c>
      <c r="M205" s="232">
        <f>G205*(1+L205/100)</f>
        <v>0</v>
      </c>
      <c r="N205" s="232">
        <v>1.7000000000000001E-2</v>
      </c>
      <c r="O205" s="232">
        <f>ROUND(E205*N205,2)</f>
        <v>0.02</v>
      </c>
      <c r="P205" s="232">
        <v>0</v>
      </c>
      <c r="Q205" s="232">
        <f>ROUND(E205*P205,2)</f>
        <v>0</v>
      </c>
      <c r="R205" s="232" t="s">
        <v>249</v>
      </c>
      <c r="S205" s="232" t="s">
        <v>156</v>
      </c>
      <c r="T205" s="233" t="s">
        <v>156</v>
      </c>
      <c r="U205" s="219">
        <v>0</v>
      </c>
      <c r="V205" s="219">
        <f>ROUND(E205*U205,2)</f>
        <v>0</v>
      </c>
      <c r="W205" s="219"/>
      <c r="X205" s="219" t="s">
        <v>250</v>
      </c>
      <c r="Y205" s="210"/>
      <c r="Z205" s="210"/>
      <c r="AA205" s="210"/>
      <c r="AB205" s="210"/>
      <c r="AC205" s="210"/>
      <c r="AD205" s="210"/>
      <c r="AE205" s="210"/>
      <c r="AF205" s="210"/>
      <c r="AG205" s="210" t="s">
        <v>251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7"/>
      <c r="B206" s="218"/>
      <c r="C206" s="258" t="s">
        <v>411</v>
      </c>
      <c r="D206" s="244"/>
      <c r="E206" s="245">
        <v>1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190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0.399999999999999" outlineLevel="1" x14ac:dyDescent="0.25">
      <c r="A207" s="227">
        <v>71</v>
      </c>
      <c r="B207" s="228" t="s">
        <v>430</v>
      </c>
      <c r="C207" s="238" t="s">
        <v>431</v>
      </c>
      <c r="D207" s="229" t="s">
        <v>244</v>
      </c>
      <c r="E207" s="230">
        <v>7</v>
      </c>
      <c r="F207" s="231"/>
      <c r="G207" s="232">
        <f>ROUND(E207*F207,2)</f>
        <v>0</v>
      </c>
      <c r="H207" s="231"/>
      <c r="I207" s="232">
        <f>ROUND(E207*H207,2)</f>
        <v>0</v>
      </c>
      <c r="J207" s="231"/>
      <c r="K207" s="232">
        <f>ROUND(E207*J207,2)</f>
        <v>0</v>
      </c>
      <c r="L207" s="232">
        <v>21</v>
      </c>
      <c r="M207" s="232">
        <f>G207*(1+L207/100)</f>
        <v>0</v>
      </c>
      <c r="N207" s="232">
        <v>1.9E-2</v>
      </c>
      <c r="O207" s="232">
        <f>ROUND(E207*N207,2)</f>
        <v>0.13</v>
      </c>
      <c r="P207" s="232">
        <v>0</v>
      </c>
      <c r="Q207" s="232">
        <f>ROUND(E207*P207,2)</f>
        <v>0</v>
      </c>
      <c r="R207" s="232" t="s">
        <v>249</v>
      </c>
      <c r="S207" s="232" t="s">
        <v>156</v>
      </c>
      <c r="T207" s="233" t="s">
        <v>156</v>
      </c>
      <c r="U207" s="219">
        <v>0</v>
      </c>
      <c r="V207" s="219">
        <f>ROUND(E207*U207,2)</f>
        <v>0</v>
      </c>
      <c r="W207" s="219"/>
      <c r="X207" s="219" t="s">
        <v>250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251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7"/>
      <c r="B208" s="218"/>
      <c r="C208" s="258" t="s">
        <v>410</v>
      </c>
      <c r="D208" s="244"/>
      <c r="E208" s="245">
        <v>7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190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0.399999999999999" outlineLevel="1" x14ac:dyDescent="0.25">
      <c r="A209" s="227">
        <v>72</v>
      </c>
      <c r="B209" s="228" t="s">
        <v>432</v>
      </c>
      <c r="C209" s="238" t="s">
        <v>433</v>
      </c>
      <c r="D209" s="229" t="s">
        <v>244</v>
      </c>
      <c r="E209" s="230">
        <v>1</v>
      </c>
      <c r="F209" s="231"/>
      <c r="G209" s="232">
        <f>ROUND(E209*F209,2)</f>
        <v>0</v>
      </c>
      <c r="H209" s="231"/>
      <c r="I209" s="232">
        <f>ROUND(E209*H209,2)</f>
        <v>0</v>
      </c>
      <c r="J209" s="231"/>
      <c r="K209" s="232">
        <f>ROUND(E209*J209,2)</f>
        <v>0</v>
      </c>
      <c r="L209" s="232">
        <v>21</v>
      </c>
      <c r="M209" s="232">
        <f>G209*(1+L209/100)</f>
        <v>0</v>
      </c>
      <c r="N209" s="232">
        <v>0.02</v>
      </c>
      <c r="O209" s="232">
        <f>ROUND(E209*N209,2)</f>
        <v>0.02</v>
      </c>
      <c r="P209" s="232">
        <v>0</v>
      </c>
      <c r="Q209" s="232">
        <f>ROUND(E209*P209,2)</f>
        <v>0</v>
      </c>
      <c r="R209" s="232" t="s">
        <v>249</v>
      </c>
      <c r="S209" s="232" t="s">
        <v>156</v>
      </c>
      <c r="T209" s="233" t="s">
        <v>156</v>
      </c>
      <c r="U209" s="219">
        <v>0</v>
      </c>
      <c r="V209" s="219">
        <f>ROUND(E209*U209,2)</f>
        <v>0</v>
      </c>
      <c r="W209" s="219"/>
      <c r="X209" s="219" t="s">
        <v>250</v>
      </c>
      <c r="Y209" s="210"/>
      <c r="Z209" s="210"/>
      <c r="AA209" s="210"/>
      <c r="AB209" s="210"/>
      <c r="AC209" s="210"/>
      <c r="AD209" s="210"/>
      <c r="AE209" s="210"/>
      <c r="AF209" s="210"/>
      <c r="AG209" s="210" t="s">
        <v>251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7"/>
      <c r="B210" s="218"/>
      <c r="C210" s="258" t="s">
        <v>409</v>
      </c>
      <c r="D210" s="244"/>
      <c r="E210" s="245">
        <v>1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190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>
        <v>73</v>
      </c>
      <c r="B211" s="228" t="s">
        <v>434</v>
      </c>
      <c r="C211" s="238" t="s">
        <v>435</v>
      </c>
      <c r="D211" s="229" t="s">
        <v>244</v>
      </c>
      <c r="E211" s="230">
        <v>1</v>
      </c>
      <c r="F211" s="231"/>
      <c r="G211" s="232">
        <f>ROUND(E211*F211,2)</f>
        <v>0</v>
      </c>
      <c r="H211" s="231"/>
      <c r="I211" s="232">
        <f>ROUND(E211*H211,2)</f>
        <v>0</v>
      </c>
      <c r="J211" s="231"/>
      <c r="K211" s="232">
        <f>ROUND(E211*J211,2)</f>
        <v>0</v>
      </c>
      <c r="L211" s="232">
        <v>21</v>
      </c>
      <c r="M211" s="232">
        <f>G211*(1+L211/100)</f>
        <v>0</v>
      </c>
      <c r="N211" s="232">
        <v>1.0499999999999999E-3</v>
      </c>
      <c r="O211" s="232">
        <f>ROUND(E211*N211,2)</f>
        <v>0</v>
      </c>
      <c r="P211" s="232">
        <v>0</v>
      </c>
      <c r="Q211" s="232">
        <f>ROUND(E211*P211,2)</f>
        <v>0</v>
      </c>
      <c r="R211" s="232" t="s">
        <v>249</v>
      </c>
      <c r="S211" s="232" t="s">
        <v>156</v>
      </c>
      <c r="T211" s="233" t="s">
        <v>156</v>
      </c>
      <c r="U211" s="219">
        <v>0</v>
      </c>
      <c r="V211" s="219">
        <f>ROUND(E211*U211,2)</f>
        <v>0</v>
      </c>
      <c r="W211" s="219"/>
      <c r="X211" s="219" t="s">
        <v>250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251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17"/>
      <c r="B212" s="218"/>
      <c r="C212" s="258" t="s">
        <v>411</v>
      </c>
      <c r="D212" s="244"/>
      <c r="E212" s="245">
        <v>1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190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27">
        <v>74</v>
      </c>
      <c r="B213" s="228" t="s">
        <v>436</v>
      </c>
      <c r="C213" s="238" t="s">
        <v>437</v>
      </c>
      <c r="D213" s="229" t="s">
        <v>244</v>
      </c>
      <c r="E213" s="230">
        <v>8</v>
      </c>
      <c r="F213" s="231"/>
      <c r="G213" s="232">
        <f>ROUND(E213*F213,2)</f>
        <v>0</v>
      </c>
      <c r="H213" s="231"/>
      <c r="I213" s="232">
        <f>ROUND(E213*H213,2)</f>
        <v>0</v>
      </c>
      <c r="J213" s="231"/>
      <c r="K213" s="232">
        <f>ROUND(E213*J213,2)</f>
        <v>0</v>
      </c>
      <c r="L213" s="232">
        <v>21</v>
      </c>
      <c r="M213" s="232">
        <f>G213*(1+L213/100)</f>
        <v>0</v>
      </c>
      <c r="N213" s="232">
        <v>1.1999999999999999E-3</v>
      </c>
      <c r="O213" s="232">
        <f>ROUND(E213*N213,2)</f>
        <v>0.01</v>
      </c>
      <c r="P213" s="232">
        <v>0</v>
      </c>
      <c r="Q213" s="232">
        <f>ROUND(E213*P213,2)</f>
        <v>0</v>
      </c>
      <c r="R213" s="232" t="s">
        <v>249</v>
      </c>
      <c r="S213" s="232" t="s">
        <v>156</v>
      </c>
      <c r="T213" s="233" t="s">
        <v>156</v>
      </c>
      <c r="U213" s="219">
        <v>0</v>
      </c>
      <c r="V213" s="219">
        <f>ROUND(E213*U213,2)</f>
        <v>0</v>
      </c>
      <c r="W213" s="219"/>
      <c r="X213" s="219" t="s">
        <v>250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251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17"/>
      <c r="B214" s="218"/>
      <c r="C214" s="258" t="s">
        <v>409</v>
      </c>
      <c r="D214" s="244"/>
      <c r="E214" s="245">
        <v>1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190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7"/>
      <c r="B215" s="218"/>
      <c r="C215" s="258" t="s">
        <v>410</v>
      </c>
      <c r="D215" s="244"/>
      <c r="E215" s="245">
        <v>7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190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>
        <v>75</v>
      </c>
      <c r="B216" s="228" t="s">
        <v>438</v>
      </c>
      <c r="C216" s="238" t="s">
        <v>439</v>
      </c>
      <c r="D216" s="229" t="s">
        <v>293</v>
      </c>
      <c r="E216" s="230">
        <v>0.19073000000000001</v>
      </c>
      <c r="F216" s="231"/>
      <c r="G216" s="232">
        <f>ROUND(E216*F216,2)</f>
        <v>0</v>
      </c>
      <c r="H216" s="231"/>
      <c r="I216" s="232">
        <f>ROUND(E216*H216,2)</f>
        <v>0</v>
      </c>
      <c r="J216" s="231"/>
      <c r="K216" s="232">
        <f>ROUND(E216*J216,2)</f>
        <v>0</v>
      </c>
      <c r="L216" s="232">
        <v>21</v>
      </c>
      <c r="M216" s="232">
        <f>G216*(1+L216/100)</f>
        <v>0</v>
      </c>
      <c r="N216" s="232">
        <v>0</v>
      </c>
      <c r="O216" s="232">
        <f>ROUND(E216*N216,2)</f>
        <v>0</v>
      </c>
      <c r="P216" s="232">
        <v>0</v>
      </c>
      <c r="Q216" s="232">
        <f>ROUND(E216*P216,2)</f>
        <v>0</v>
      </c>
      <c r="R216" s="232" t="s">
        <v>404</v>
      </c>
      <c r="S216" s="232" t="s">
        <v>156</v>
      </c>
      <c r="T216" s="233" t="s">
        <v>156</v>
      </c>
      <c r="U216" s="219">
        <v>2.4209999999999998</v>
      </c>
      <c r="V216" s="219">
        <f>ROUND(E216*U216,2)</f>
        <v>0.46</v>
      </c>
      <c r="W216" s="219"/>
      <c r="X216" s="219" t="s">
        <v>294</v>
      </c>
      <c r="Y216" s="210"/>
      <c r="Z216" s="210"/>
      <c r="AA216" s="210"/>
      <c r="AB216" s="210"/>
      <c r="AC216" s="210"/>
      <c r="AD216" s="210"/>
      <c r="AE216" s="210"/>
      <c r="AF216" s="210"/>
      <c r="AG216" s="210" t="s">
        <v>326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7"/>
      <c r="B217" s="218"/>
      <c r="C217" s="257" t="s">
        <v>440</v>
      </c>
      <c r="D217" s="248"/>
      <c r="E217" s="248"/>
      <c r="F217" s="248"/>
      <c r="G217" s="248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188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30.6" outlineLevel="1" x14ac:dyDescent="0.25">
      <c r="A218" s="227">
        <v>76</v>
      </c>
      <c r="B218" s="228" t="s">
        <v>441</v>
      </c>
      <c r="C218" s="238" t="s">
        <v>442</v>
      </c>
      <c r="D218" s="229" t="s">
        <v>293</v>
      </c>
      <c r="E218" s="230">
        <v>0.19073000000000001</v>
      </c>
      <c r="F218" s="231"/>
      <c r="G218" s="232">
        <f>ROUND(E218*F218,2)</f>
        <v>0</v>
      </c>
      <c r="H218" s="231"/>
      <c r="I218" s="232">
        <f>ROUND(E218*H218,2)</f>
        <v>0</v>
      </c>
      <c r="J218" s="231"/>
      <c r="K218" s="232">
        <f>ROUND(E218*J218,2)</f>
        <v>0</v>
      </c>
      <c r="L218" s="232">
        <v>21</v>
      </c>
      <c r="M218" s="232">
        <f>G218*(1+L218/100)</f>
        <v>0</v>
      </c>
      <c r="N218" s="232">
        <v>0</v>
      </c>
      <c r="O218" s="232">
        <f>ROUND(E218*N218,2)</f>
        <v>0</v>
      </c>
      <c r="P218" s="232">
        <v>0</v>
      </c>
      <c r="Q218" s="232">
        <f>ROUND(E218*P218,2)</f>
        <v>0</v>
      </c>
      <c r="R218" s="232" t="s">
        <v>404</v>
      </c>
      <c r="S218" s="232" t="s">
        <v>156</v>
      </c>
      <c r="T218" s="233" t="s">
        <v>156</v>
      </c>
      <c r="U218" s="219">
        <v>0</v>
      </c>
      <c r="V218" s="219">
        <f>ROUND(E218*U218,2)</f>
        <v>0</v>
      </c>
      <c r="W218" s="219"/>
      <c r="X218" s="219" t="s">
        <v>294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326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17"/>
      <c r="B219" s="218"/>
      <c r="C219" s="257" t="s">
        <v>440</v>
      </c>
      <c r="D219" s="248"/>
      <c r="E219" s="248"/>
      <c r="F219" s="248"/>
      <c r="G219" s="248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188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5">
      <c r="A220" s="221" t="s">
        <v>151</v>
      </c>
      <c r="B220" s="222" t="s">
        <v>104</v>
      </c>
      <c r="C220" s="237" t="s">
        <v>105</v>
      </c>
      <c r="D220" s="223"/>
      <c r="E220" s="224"/>
      <c r="F220" s="225"/>
      <c r="G220" s="225">
        <f>SUMIF(AG221:AG233,"&lt;&gt;NOR",G221:G233)</f>
        <v>0</v>
      </c>
      <c r="H220" s="225"/>
      <c r="I220" s="225">
        <f>SUM(I221:I233)</f>
        <v>0</v>
      </c>
      <c r="J220" s="225"/>
      <c r="K220" s="225">
        <f>SUM(K221:K233)</f>
        <v>0</v>
      </c>
      <c r="L220" s="225"/>
      <c r="M220" s="225">
        <f>SUM(M221:M233)</f>
        <v>0</v>
      </c>
      <c r="N220" s="225"/>
      <c r="O220" s="225">
        <f>SUM(O221:O233)</f>
        <v>1.1599999999999999</v>
      </c>
      <c r="P220" s="225"/>
      <c r="Q220" s="225">
        <f>SUM(Q221:Q233)</f>
        <v>0</v>
      </c>
      <c r="R220" s="225"/>
      <c r="S220" s="225"/>
      <c r="T220" s="226"/>
      <c r="U220" s="220"/>
      <c r="V220" s="220">
        <f>SUM(V221:V233)</f>
        <v>149.37999999999997</v>
      </c>
      <c r="W220" s="220"/>
      <c r="X220" s="220"/>
      <c r="AG220" t="s">
        <v>152</v>
      </c>
    </row>
    <row r="221" spans="1:60" ht="20.399999999999999" outlineLevel="1" x14ac:dyDescent="0.25">
      <c r="A221" s="227">
        <v>77</v>
      </c>
      <c r="B221" s="228" t="s">
        <v>443</v>
      </c>
      <c r="C221" s="238" t="s">
        <v>444</v>
      </c>
      <c r="D221" s="229" t="s">
        <v>193</v>
      </c>
      <c r="E221" s="230">
        <v>158.69999999999999</v>
      </c>
      <c r="F221" s="231"/>
      <c r="G221" s="232">
        <f>ROUND(E221*F221,2)</f>
        <v>0</v>
      </c>
      <c r="H221" s="231"/>
      <c r="I221" s="232">
        <f>ROUND(E221*H221,2)</f>
        <v>0</v>
      </c>
      <c r="J221" s="231"/>
      <c r="K221" s="232">
        <f>ROUND(E221*J221,2)</f>
        <v>0</v>
      </c>
      <c r="L221" s="232">
        <v>21</v>
      </c>
      <c r="M221" s="232">
        <f>G221*(1+L221/100)</f>
        <v>0</v>
      </c>
      <c r="N221" s="232">
        <v>2.8800000000000002E-3</v>
      </c>
      <c r="O221" s="232">
        <f>ROUND(E221*N221,2)</f>
        <v>0.46</v>
      </c>
      <c r="P221" s="232">
        <v>0</v>
      </c>
      <c r="Q221" s="232">
        <f>ROUND(E221*P221,2)</f>
        <v>0</v>
      </c>
      <c r="R221" s="232" t="s">
        <v>445</v>
      </c>
      <c r="S221" s="232" t="s">
        <v>156</v>
      </c>
      <c r="T221" s="233" t="s">
        <v>156</v>
      </c>
      <c r="U221" s="219">
        <v>0.52</v>
      </c>
      <c r="V221" s="219">
        <f>ROUND(E221*U221,2)</f>
        <v>82.52</v>
      </c>
      <c r="W221" s="219"/>
      <c r="X221" s="219" t="s">
        <v>185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186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17"/>
      <c r="B222" s="218"/>
      <c r="C222" s="239" t="s">
        <v>446</v>
      </c>
      <c r="D222" s="234"/>
      <c r="E222" s="234"/>
      <c r="F222" s="234"/>
      <c r="G222" s="234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161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7"/>
      <c r="B223" s="218"/>
      <c r="C223" s="258" t="s">
        <v>257</v>
      </c>
      <c r="D223" s="244"/>
      <c r="E223" s="245">
        <v>158.69999999999999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190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>
        <v>78</v>
      </c>
      <c r="B224" s="228" t="s">
        <v>447</v>
      </c>
      <c r="C224" s="238" t="s">
        <v>448</v>
      </c>
      <c r="D224" s="229" t="s">
        <v>193</v>
      </c>
      <c r="E224" s="230">
        <v>147.9</v>
      </c>
      <c r="F224" s="231"/>
      <c r="G224" s="232">
        <f>ROUND(E224*F224,2)</f>
        <v>0</v>
      </c>
      <c r="H224" s="231"/>
      <c r="I224" s="232">
        <f>ROUND(E224*H224,2)</f>
        <v>0</v>
      </c>
      <c r="J224" s="231"/>
      <c r="K224" s="232">
        <f>ROUND(E224*J224,2)</f>
        <v>0</v>
      </c>
      <c r="L224" s="232">
        <v>21</v>
      </c>
      <c r="M224" s="232">
        <f>G224*(1+L224/100)</f>
        <v>0</v>
      </c>
      <c r="N224" s="232">
        <v>4.7299999999999998E-3</v>
      </c>
      <c r="O224" s="232">
        <f>ROUND(E224*N224,2)</f>
        <v>0.7</v>
      </c>
      <c r="P224" s="232">
        <v>0</v>
      </c>
      <c r="Q224" s="232">
        <f>ROUND(E224*P224,2)</f>
        <v>0</v>
      </c>
      <c r="R224" s="232" t="s">
        <v>445</v>
      </c>
      <c r="S224" s="232" t="s">
        <v>156</v>
      </c>
      <c r="T224" s="233" t="s">
        <v>156</v>
      </c>
      <c r="U224" s="219">
        <v>0.42</v>
      </c>
      <c r="V224" s="219">
        <f>ROUND(E224*U224,2)</f>
        <v>62.12</v>
      </c>
      <c r="W224" s="219"/>
      <c r="X224" s="219" t="s">
        <v>185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186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7"/>
      <c r="B225" s="218"/>
      <c r="C225" s="258" t="s">
        <v>449</v>
      </c>
      <c r="D225" s="244"/>
      <c r="E225" s="245">
        <v>147.9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190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>
        <v>79</v>
      </c>
      <c r="B226" s="228" t="s">
        <v>450</v>
      </c>
      <c r="C226" s="238" t="s">
        <v>451</v>
      </c>
      <c r="D226" s="229" t="s">
        <v>244</v>
      </c>
      <c r="E226" s="230">
        <v>2</v>
      </c>
      <c r="F226" s="231"/>
      <c r="G226" s="232">
        <f>ROUND(E226*F226,2)</f>
        <v>0</v>
      </c>
      <c r="H226" s="231"/>
      <c r="I226" s="232">
        <f>ROUND(E226*H226,2)</f>
        <v>0</v>
      </c>
      <c r="J226" s="231"/>
      <c r="K226" s="232">
        <f>ROUND(E226*J226,2)</f>
        <v>0</v>
      </c>
      <c r="L226" s="232">
        <v>21</v>
      </c>
      <c r="M226" s="232">
        <f>G226*(1+L226/100)</f>
        <v>0</v>
      </c>
      <c r="N226" s="232">
        <v>2.0000000000000002E-5</v>
      </c>
      <c r="O226" s="232">
        <f>ROUND(E226*N226,2)</f>
        <v>0</v>
      </c>
      <c r="P226" s="232">
        <v>0</v>
      </c>
      <c r="Q226" s="232">
        <f>ROUND(E226*P226,2)</f>
        <v>0</v>
      </c>
      <c r="R226" s="232" t="s">
        <v>445</v>
      </c>
      <c r="S226" s="232" t="s">
        <v>156</v>
      </c>
      <c r="T226" s="233" t="s">
        <v>156</v>
      </c>
      <c r="U226" s="219">
        <v>0.08</v>
      </c>
      <c r="V226" s="219">
        <f>ROUND(E226*U226,2)</f>
        <v>0.16</v>
      </c>
      <c r="W226" s="219"/>
      <c r="X226" s="219" t="s">
        <v>185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186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7"/>
      <c r="B227" s="218"/>
      <c r="C227" s="258" t="s">
        <v>452</v>
      </c>
      <c r="D227" s="244"/>
      <c r="E227" s="245">
        <v>2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190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>
        <v>80</v>
      </c>
      <c r="B228" s="228" t="s">
        <v>453</v>
      </c>
      <c r="C228" s="238" t="s">
        <v>454</v>
      </c>
      <c r="D228" s="229" t="s">
        <v>244</v>
      </c>
      <c r="E228" s="230">
        <v>2</v>
      </c>
      <c r="F228" s="231"/>
      <c r="G228" s="232">
        <f>ROUND(E228*F228,2)</f>
        <v>0</v>
      </c>
      <c r="H228" s="231"/>
      <c r="I228" s="232">
        <f>ROUND(E228*H228,2)</f>
        <v>0</v>
      </c>
      <c r="J228" s="231"/>
      <c r="K228" s="232">
        <f>ROUND(E228*J228,2)</f>
        <v>0</v>
      </c>
      <c r="L228" s="232">
        <v>21</v>
      </c>
      <c r="M228" s="232">
        <f>G228*(1+L228/100)</f>
        <v>0</v>
      </c>
      <c r="N228" s="232">
        <v>1E-3</v>
      </c>
      <c r="O228" s="232">
        <f>ROUND(E228*N228,2)</f>
        <v>0</v>
      </c>
      <c r="P228" s="232">
        <v>0</v>
      </c>
      <c r="Q228" s="232">
        <f>ROUND(E228*P228,2)</f>
        <v>0</v>
      </c>
      <c r="R228" s="232"/>
      <c r="S228" s="232" t="s">
        <v>401</v>
      </c>
      <c r="T228" s="233" t="s">
        <v>427</v>
      </c>
      <c r="U228" s="219">
        <v>0</v>
      </c>
      <c r="V228" s="219">
        <f>ROUND(E228*U228,2)</f>
        <v>0</v>
      </c>
      <c r="W228" s="219"/>
      <c r="X228" s="219" t="s">
        <v>250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251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7"/>
      <c r="B229" s="218"/>
      <c r="C229" s="258" t="s">
        <v>452</v>
      </c>
      <c r="D229" s="244"/>
      <c r="E229" s="245">
        <v>2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190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>
        <v>81</v>
      </c>
      <c r="B230" s="228" t="s">
        <v>455</v>
      </c>
      <c r="C230" s="238" t="s">
        <v>456</v>
      </c>
      <c r="D230" s="229" t="s">
        <v>293</v>
      </c>
      <c r="E230" s="230">
        <v>1.15866</v>
      </c>
      <c r="F230" s="231"/>
      <c r="G230" s="232">
        <f>ROUND(E230*F230,2)</f>
        <v>0</v>
      </c>
      <c r="H230" s="231"/>
      <c r="I230" s="232">
        <f>ROUND(E230*H230,2)</f>
        <v>0</v>
      </c>
      <c r="J230" s="231"/>
      <c r="K230" s="232">
        <f>ROUND(E230*J230,2)</f>
        <v>0</v>
      </c>
      <c r="L230" s="232">
        <v>21</v>
      </c>
      <c r="M230" s="232">
        <f>G230*(1+L230/100)</f>
        <v>0</v>
      </c>
      <c r="N230" s="232">
        <v>0</v>
      </c>
      <c r="O230" s="232">
        <f>ROUND(E230*N230,2)</f>
        <v>0</v>
      </c>
      <c r="P230" s="232">
        <v>0</v>
      </c>
      <c r="Q230" s="232">
        <f>ROUND(E230*P230,2)</f>
        <v>0</v>
      </c>
      <c r="R230" s="232" t="s">
        <v>445</v>
      </c>
      <c r="S230" s="232" t="s">
        <v>156</v>
      </c>
      <c r="T230" s="233" t="s">
        <v>156</v>
      </c>
      <c r="U230" s="219">
        <v>3.0059999999999998</v>
      </c>
      <c r="V230" s="219">
        <f>ROUND(E230*U230,2)</f>
        <v>3.48</v>
      </c>
      <c r="W230" s="219"/>
      <c r="X230" s="219" t="s">
        <v>294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295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7"/>
      <c r="B231" s="218"/>
      <c r="C231" s="257" t="s">
        <v>440</v>
      </c>
      <c r="D231" s="248"/>
      <c r="E231" s="248"/>
      <c r="F231" s="248"/>
      <c r="G231" s="248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188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30.6" outlineLevel="1" x14ac:dyDescent="0.25">
      <c r="A232" s="227">
        <v>82</v>
      </c>
      <c r="B232" s="228" t="s">
        <v>457</v>
      </c>
      <c r="C232" s="238" t="s">
        <v>458</v>
      </c>
      <c r="D232" s="229" t="s">
        <v>293</v>
      </c>
      <c r="E232" s="230">
        <v>1.15866</v>
      </c>
      <c r="F232" s="231"/>
      <c r="G232" s="232">
        <f>ROUND(E232*F232,2)</f>
        <v>0</v>
      </c>
      <c r="H232" s="231"/>
      <c r="I232" s="232">
        <f>ROUND(E232*H232,2)</f>
        <v>0</v>
      </c>
      <c r="J232" s="231"/>
      <c r="K232" s="232">
        <f>ROUND(E232*J232,2)</f>
        <v>0</v>
      </c>
      <c r="L232" s="232">
        <v>21</v>
      </c>
      <c r="M232" s="232">
        <f>G232*(1+L232/100)</f>
        <v>0</v>
      </c>
      <c r="N232" s="232">
        <v>0</v>
      </c>
      <c r="O232" s="232">
        <f>ROUND(E232*N232,2)</f>
        <v>0</v>
      </c>
      <c r="P232" s="232">
        <v>0</v>
      </c>
      <c r="Q232" s="232">
        <f>ROUND(E232*P232,2)</f>
        <v>0</v>
      </c>
      <c r="R232" s="232" t="s">
        <v>445</v>
      </c>
      <c r="S232" s="232" t="s">
        <v>156</v>
      </c>
      <c r="T232" s="233" t="s">
        <v>156</v>
      </c>
      <c r="U232" s="219">
        <v>0.95</v>
      </c>
      <c r="V232" s="219">
        <f>ROUND(E232*U232,2)</f>
        <v>1.1000000000000001</v>
      </c>
      <c r="W232" s="219"/>
      <c r="X232" s="219" t="s">
        <v>294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295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7"/>
      <c r="B233" s="218"/>
      <c r="C233" s="257" t="s">
        <v>440</v>
      </c>
      <c r="D233" s="248"/>
      <c r="E233" s="248"/>
      <c r="F233" s="248"/>
      <c r="G233" s="248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188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5">
      <c r="A234" s="221" t="s">
        <v>151</v>
      </c>
      <c r="B234" s="222" t="s">
        <v>106</v>
      </c>
      <c r="C234" s="237" t="s">
        <v>107</v>
      </c>
      <c r="D234" s="223"/>
      <c r="E234" s="224"/>
      <c r="F234" s="225"/>
      <c r="G234" s="225">
        <f>SUMIF(AG235:AG259,"&lt;&gt;NOR",G235:G259)</f>
        <v>0</v>
      </c>
      <c r="H234" s="225"/>
      <c r="I234" s="225">
        <f>SUM(I235:I259)</f>
        <v>0</v>
      </c>
      <c r="J234" s="225"/>
      <c r="K234" s="225">
        <f>SUM(K235:K259)</f>
        <v>0</v>
      </c>
      <c r="L234" s="225"/>
      <c r="M234" s="225">
        <f>SUM(M235:M259)</f>
        <v>0</v>
      </c>
      <c r="N234" s="225"/>
      <c r="O234" s="225">
        <f>SUM(O235:O259)</f>
        <v>1.1000000000000001</v>
      </c>
      <c r="P234" s="225"/>
      <c r="Q234" s="225">
        <f>SUM(Q235:Q259)</f>
        <v>0</v>
      </c>
      <c r="R234" s="225"/>
      <c r="S234" s="225"/>
      <c r="T234" s="226"/>
      <c r="U234" s="220"/>
      <c r="V234" s="220">
        <f>SUM(V235:V259)</f>
        <v>55.36</v>
      </c>
      <c r="W234" s="220"/>
      <c r="X234" s="220"/>
      <c r="AG234" t="s">
        <v>152</v>
      </c>
    </row>
    <row r="235" spans="1:60" outlineLevel="1" x14ac:dyDescent="0.25">
      <c r="A235" s="227">
        <v>83</v>
      </c>
      <c r="B235" s="228" t="s">
        <v>459</v>
      </c>
      <c r="C235" s="238" t="s">
        <v>460</v>
      </c>
      <c r="D235" s="229" t="s">
        <v>193</v>
      </c>
      <c r="E235" s="230">
        <v>38.700000000000003</v>
      </c>
      <c r="F235" s="231"/>
      <c r="G235" s="232">
        <f>ROUND(E235*F235,2)</f>
        <v>0</v>
      </c>
      <c r="H235" s="231"/>
      <c r="I235" s="232">
        <f>ROUND(E235*H235,2)</f>
        <v>0</v>
      </c>
      <c r="J235" s="231"/>
      <c r="K235" s="232">
        <f>ROUND(E235*J235,2)</f>
        <v>0</v>
      </c>
      <c r="L235" s="232">
        <v>21</v>
      </c>
      <c r="M235" s="232">
        <f>G235*(1+L235/100)</f>
        <v>0</v>
      </c>
      <c r="N235" s="232">
        <v>0</v>
      </c>
      <c r="O235" s="232">
        <f>ROUND(E235*N235,2)</f>
        <v>0</v>
      </c>
      <c r="P235" s="232">
        <v>0</v>
      </c>
      <c r="Q235" s="232">
        <f>ROUND(E235*P235,2)</f>
        <v>0</v>
      </c>
      <c r="R235" s="232" t="s">
        <v>461</v>
      </c>
      <c r="S235" s="232" t="s">
        <v>156</v>
      </c>
      <c r="T235" s="233" t="s">
        <v>156</v>
      </c>
      <c r="U235" s="219">
        <v>0.33500000000000002</v>
      </c>
      <c r="V235" s="219">
        <f>ROUND(E235*U235,2)</f>
        <v>12.96</v>
      </c>
      <c r="W235" s="219"/>
      <c r="X235" s="219" t="s">
        <v>185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311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7"/>
      <c r="B236" s="218"/>
      <c r="C236" s="258" t="s">
        <v>212</v>
      </c>
      <c r="D236" s="244"/>
      <c r="E236" s="245">
        <v>38.700000000000003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190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ht="20.399999999999999" outlineLevel="1" x14ac:dyDescent="0.25">
      <c r="A237" s="227">
        <v>84</v>
      </c>
      <c r="B237" s="228" t="s">
        <v>462</v>
      </c>
      <c r="C237" s="238" t="s">
        <v>463</v>
      </c>
      <c r="D237" s="229" t="s">
        <v>193</v>
      </c>
      <c r="E237" s="230">
        <v>38.700000000000003</v>
      </c>
      <c r="F237" s="231"/>
      <c r="G237" s="232">
        <f>ROUND(E237*F237,2)</f>
        <v>0</v>
      </c>
      <c r="H237" s="231"/>
      <c r="I237" s="232">
        <f>ROUND(E237*H237,2)</f>
        <v>0</v>
      </c>
      <c r="J237" s="231"/>
      <c r="K237" s="232">
        <f>ROUND(E237*J237,2)</f>
        <v>0</v>
      </c>
      <c r="L237" s="232">
        <v>21</v>
      </c>
      <c r="M237" s="232">
        <f>G237*(1+L237/100)</f>
        <v>0</v>
      </c>
      <c r="N237" s="232">
        <v>0</v>
      </c>
      <c r="O237" s="232">
        <f>ROUND(E237*N237,2)</f>
        <v>0</v>
      </c>
      <c r="P237" s="232">
        <v>0</v>
      </c>
      <c r="Q237" s="232">
        <f>ROUND(E237*P237,2)</f>
        <v>0</v>
      </c>
      <c r="R237" s="232" t="s">
        <v>461</v>
      </c>
      <c r="S237" s="232" t="s">
        <v>156</v>
      </c>
      <c r="T237" s="233" t="s">
        <v>156</v>
      </c>
      <c r="U237" s="219">
        <v>1.6E-2</v>
      </c>
      <c r="V237" s="219">
        <f>ROUND(E237*U237,2)</f>
        <v>0.62</v>
      </c>
      <c r="W237" s="219"/>
      <c r="X237" s="219" t="s">
        <v>185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186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7"/>
      <c r="B238" s="218"/>
      <c r="C238" s="258" t="s">
        <v>212</v>
      </c>
      <c r="D238" s="244"/>
      <c r="E238" s="245">
        <v>38.700000000000003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190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>
        <v>85</v>
      </c>
      <c r="B239" s="228" t="s">
        <v>464</v>
      </c>
      <c r="C239" s="238" t="s">
        <v>465</v>
      </c>
      <c r="D239" s="229" t="s">
        <v>193</v>
      </c>
      <c r="E239" s="230">
        <v>38.700000000000003</v>
      </c>
      <c r="F239" s="231"/>
      <c r="G239" s="232">
        <f>ROUND(E239*F239,2)</f>
        <v>0</v>
      </c>
      <c r="H239" s="231"/>
      <c r="I239" s="232">
        <f>ROUND(E239*H239,2)</f>
        <v>0</v>
      </c>
      <c r="J239" s="231"/>
      <c r="K239" s="232">
        <f>ROUND(E239*J239,2)</f>
        <v>0</v>
      </c>
      <c r="L239" s="232">
        <v>21</v>
      </c>
      <c r="M239" s="232">
        <f>G239*(1+L239/100)</f>
        <v>0</v>
      </c>
      <c r="N239" s="232">
        <v>2.1000000000000001E-4</v>
      </c>
      <c r="O239" s="232">
        <f>ROUND(E239*N239,2)</f>
        <v>0.01</v>
      </c>
      <c r="P239" s="232">
        <v>0</v>
      </c>
      <c r="Q239" s="232">
        <f>ROUND(E239*P239,2)</f>
        <v>0</v>
      </c>
      <c r="R239" s="232" t="s">
        <v>461</v>
      </c>
      <c r="S239" s="232" t="s">
        <v>156</v>
      </c>
      <c r="T239" s="233" t="s">
        <v>156</v>
      </c>
      <c r="U239" s="219">
        <v>0.05</v>
      </c>
      <c r="V239" s="219">
        <f>ROUND(E239*U239,2)</f>
        <v>1.94</v>
      </c>
      <c r="W239" s="219"/>
      <c r="X239" s="219" t="s">
        <v>185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186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17"/>
      <c r="B240" s="218"/>
      <c r="C240" s="258" t="s">
        <v>212</v>
      </c>
      <c r="D240" s="244"/>
      <c r="E240" s="245">
        <v>38.700000000000003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190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0.399999999999999" outlineLevel="1" x14ac:dyDescent="0.25">
      <c r="A241" s="227">
        <v>86</v>
      </c>
      <c r="B241" s="228" t="s">
        <v>466</v>
      </c>
      <c r="C241" s="238" t="s">
        <v>467</v>
      </c>
      <c r="D241" s="229" t="s">
        <v>193</v>
      </c>
      <c r="E241" s="230">
        <v>38.700000000000003</v>
      </c>
      <c r="F241" s="231"/>
      <c r="G241" s="232">
        <f>ROUND(E241*F241,2)</f>
        <v>0</v>
      </c>
      <c r="H241" s="231"/>
      <c r="I241" s="232">
        <f>ROUND(E241*H241,2)</f>
        <v>0</v>
      </c>
      <c r="J241" s="231"/>
      <c r="K241" s="232">
        <f>ROUND(E241*J241,2)</f>
        <v>0</v>
      </c>
      <c r="L241" s="232">
        <v>21</v>
      </c>
      <c r="M241" s="232">
        <f>G241*(1+L241/100)</f>
        <v>0</v>
      </c>
      <c r="N241" s="232">
        <v>3.7299999999999998E-3</v>
      </c>
      <c r="O241" s="232">
        <f>ROUND(E241*N241,2)</f>
        <v>0.14000000000000001</v>
      </c>
      <c r="P241" s="232">
        <v>0</v>
      </c>
      <c r="Q241" s="232">
        <f>ROUND(E241*P241,2)</f>
        <v>0</v>
      </c>
      <c r="R241" s="232" t="s">
        <v>461</v>
      </c>
      <c r="S241" s="232" t="s">
        <v>156</v>
      </c>
      <c r="T241" s="233" t="s">
        <v>156</v>
      </c>
      <c r="U241" s="219">
        <v>0.85</v>
      </c>
      <c r="V241" s="219">
        <f>ROUND(E241*U241,2)</f>
        <v>32.9</v>
      </c>
      <c r="W241" s="219"/>
      <c r="X241" s="219" t="s">
        <v>185</v>
      </c>
      <c r="Y241" s="210"/>
      <c r="Z241" s="210"/>
      <c r="AA241" s="210"/>
      <c r="AB241" s="210"/>
      <c r="AC241" s="210"/>
      <c r="AD241" s="210"/>
      <c r="AE241" s="210"/>
      <c r="AF241" s="210"/>
      <c r="AG241" s="210" t="s">
        <v>311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17"/>
      <c r="B242" s="218"/>
      <c r="C242" s="258" t="s">
        <v>212</v>
      </c>
      <c r="D242" s="244"/>
      <c r="E242" s="245">
        <v>38.700000000000003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190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>
        <v>87</v>
      </c>
      <c r="B243" s="228" t="s">
        <v>468</v>
      </c>
      <c r="C243" s="238" t="s">
        <v>469</v>
      </c>
      <c r="D243" s="229" t="s">
        <v>203</v>
      </c>
      <c r="E243" s="230">
        <v>64.5</v>
      </c>
      <c r="F243" s="231"/>
      <c r="G243" s="232">
        <f>ROUND(E243*F243,2)</f>
        <v>0</v>
      </c>
      <c r="H243" s="231"/>
      <c r="I243" s="232">
        <f>ROUND(E243*H243,2)</f>
        <v>0</v>
      </c>
      <c r="J243" s="231"/>
      <c r="K243" s="232">
        <f>ROUND(E243*J243,2)</f>
        <v>0</v>
      </c>
      <c r="L243" s="232">
        <v>21</v>
      </c>
      <c r="M243" s="232">
        <f>G243*(1+L243/100)</f>
        <v>0</v>
      </c>
      <c r="N243" s="232">
        <v>4.0000000000000003E-5</v>
      </c>
      <c r="O243" s="232">
        <f>ROUND(E243*N243,2)</f>
        <v>0</v>
      </c>
      <c r="P243" s="232">
        <v>0</v>
      </c>
      <c r="Q243" s="232">
        <f>ROUND(E243*P243,2)</f>
        <v>0</v>
      </c>
      <c r="R243" s="232" t="s">
        <v>461</v>
      </c>
      <c r="S243" s="232" t="s">
        <v>156</v>
      </c>
      <c r="T243" s="233" t="s">
        <v>156</v>
      </c>
      <c r="U243" s="219">
        <v>7.0000000000000007E-2</v>
      </c>
      <c r="V243" s="219">
        <f>ROUND(E243*U243,2)</f>
        <v>4.5199999999999996</v>
      </c>
      <c r="W243" s="219"/>
      <c r="X243" s="219" t="s">
        <v>185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186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7"/>
      <c r="B244" s="218"/>
      <c r="C244" s="239" t="s">
        <v>470</v>
      </c>
      <c r="D244" s="234"/>
      <c r="E244" s="234"/>
      <c r="F244" s="234"/>
      <c r="G244" s="234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161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7"/>
      <c r="B245" s="218"/>
      <c r="C245" s="258" t="s">
        <v>312</v>
      </c>
      <c r="D245" s="244"/>
      <c r="E245" s="245">
        <v>19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190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7"/>
      <c r="B246" s="218"/>
      <c r="C246" s="258" t="s">
        <v>313</v>
      </c>
      <c r="D246" s="244"/>
      <c r="E246" s="245">
        <v>24.45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190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7"/>
      <c r="B247" s="218"/>
      <c r="C247" s="258" t="s">
        <v>314</v>
      </c>
      <c r="D247" s="244"/>
      <c r="E247" s="245">
        <v>7.65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190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7"/>
      <c r="B248" s="218"/>
      <c r="C248" s="258" t="s">
        <v>315</v>
      </c>
      <c r="D248" s="244"/>
      <c r="E248" s="245">
        <v>6.5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190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7"/>
      <c r="B249" s="218"/>
      <c r="C249" s="258" t="s">
        <v>316</v>
      </c>
      <c r="D249" s="244"/>
      <c r="E249" s="245">
        <v>6.9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190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ht="20.399999999999999" outlineLevel="1" x14ac:dyDescent="0.25">
      <c r="A250" s="227">
        <v>88</v>
      </c>
      <c r="B250" s="228" t="s">
        <v>471</v>
      </c>
      <c r="C250" s="238" t="s">
        <v>472</v>
      </c>
      <c r="D250" s="229" t="s">
        <v>193</v>
      </c>
      <c r="E250" s="230">
        <v>17.34</v>
      </c>
      <c r="F250" s="231"/>
      <c r="G250" s="232">
        <f>ROUND(E250*F250,2)</f>
        <v>0</v>
      </c>
      <c r="H250" s="231"/>
      <c r="I250" s="232">
        <f>ROUND(E250*H250,2)</f>
        <v>0</v>
      </c>
      <c r="J250" s="231"/>
      <c r="K250" s="232">
        <f>ROUND(E250*J250,2)</f>
        <v>0</v>
      </c>
      <c r="L250" s="232">
        <v>21</v>
      </c>
      <c r="M250" s="232">
        <f>G250*(1+L250/100)</f>
        <v>0</v>
      </c>
      <c r="N250" s="232">
        <v>0</v>
      </c>
      <c r="O250" s="232">
        <f>ROUND(E250*N250,2)</f>
        <v>0</v>
      </c>
      <c r="P250" s="232">
        <v>0</v>
      </c>
      <c r="Q250" s="232">
        <f>ROUND(E250*P250,2)</f>
        <v>0</v>
      </c>
      <c r="R250" s="232" t="s">
        <v>461</v>
      </c>
      <c r="S250" s="232" t="s">
        <v>156</v>
      </c>
      <c r="T250" s="233" t="s">
        <v>156</v>
      </c>
      <c r="U250" s="219">
        <v>0.03</v>
      </c>
      <c r="V250" s="219">
        <f>ROUND(E250*U250,2)</f>
        <v>0.52</v>
      </c>
      <c r="W250" s="219"/>
      <c r="X250" s="219" t="s">
        <v>185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311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7"/>
      <c r="B251" s="218"/>
      <c r="C251" s="258" t="s">
        <v>473</v>
      </c>
      <c r="D251" s="244"/>
      <c r="E251" s="245">
        <v>17.34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190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0.399999999999999" outlineLevel="1" x14ac:dyDescent="0.25">
      <c r="A252" s="227">
        <v>89</v>
      </c>
      <c r="B252" s="228" t="s">
        <v>474</v>
      </c>
      <c r="C252" s="238" t="s">
        <v>475</v>
      </c>
      <c r="D252" s="229" t="s">
        <v>476</v>
      </c>
      <c r="E252" s="230">
        <v>193.5</v>
      </c>
      <c r="F252" s="231"/>
      <c r="G252" s="232">
        <f>ROUND(E252*F252,2)</f>
        <v>0</v>
      </c>
      <c r="H252" s="231"/>
      <c r="I252" s="232">
        <f>ROUND(E252*H252,2)</f>
        <v>0</v>
      </c>
      <c r="J252" s="231"/>
      <c r="K252" s="232">
        <f>ROUND(E252*J252,2)</f>
        <v>0</v>
      </c>
      <c r="L252" s="232">
        <v>21</v>
      </c>
      <c r="M252" s="232">
        <f>G252*(1+L252/100)</f>
        <v>0</v>
      </c>
      <c r="N252" s="232">
        <v>1E-3</v>
      </c>
      <c r="O252" s="232">
        <f>ROUND(E252*N252,2)</f>
        <v>0.19</v>
      </c>
      <c r="P252" s="232">
        <v>0</v>
      </c>
      <c r="Q252" s="232">
        <f>ROUND(E252*P252,2)</f>
        <v>0</v>
      </c>
      <c r="R252" s="232" t="s">
        <v>249</v>
      </c>
      <c r="S252" s="232" t="s">
        <v>156</v>
      </c>
      <c r="T252" s="233" t="s">
        <v>156</v>
      </c>
      <c r="U252" s="219">
        <v>0</v>
      </c>
      <c r="V252" s="219">
        <f>ROUND(E252*U252,2)</f>
        <v>0</v>
      </c>
      <c r="W252" s="219"/>
      <c r="X252" s="219" t="s">
        <v>250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477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7"/>
      <c r="B253" s="218"/>
      <c r="C253" s="258" t="s">
        <v>478</v>
      </c>
      <c r="D253" s="244"/>
      <c r="E253" s="245">
        <v>193.5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190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0.399999999999999" outlineLevel="1" x14ac:dyDescent="0.25">
      <c r="A254" s="227">
        <v>90</v>
      </c>
      <c r="B254" s="228" t="s">
        <v>479</v>
      </c>
      <c r="C254" s="238" t="s">
        <v>480</v>
      </c>
      <c r="D254" s="229" t="s">
        <v>193</v>
      </c>
      <c r="E254" s="230">
        <v>39.473999999999997</v>
      </c>
      <c r="F254" s="231"/>
      <c r="G254" s="232">
        <f>ROUND(E254*F254,2)</f>
        <v>0</v>
      </c>
      <c r="H254" s="231"/>
      <c r="I254" s="232">
        <f>ROUND(E254*H254,2)</f>
        <v>0</v>
      </c>
      <c r="J254" s="231"/>
      <c r="K254" s="232">
        <f>ROUND(E254*J254,2)</f>
        <v>0</v>
      </c>
      <c r="L254" s="232">
        <v>21</v>
      </c>
      <c r="M254" s="232">
        <f>G254*(1+L254/100)</f>
        <v>0</v>
      </c>
      <c r="N254" s="232">
        <v>1.9199999999999998E-2</v>
      </c>
      <c r="O254" s="232">
        <f>ROUND(E254*N254,2)</f>
        <v>0.76</v>
      </c>
      <c r="P254" s="232">
        <v>0</v>
      </c>
      <c r="Q254" s="232">
        <f>ROUND(E254*P254,2)</f>
        <v>0</v>
      </c>
      <c r="R254" s="232" t="s">
        <v>249</v>
      </c>
      <c r="S254" s="232" t="s">
        <v>156</v>
      </c>
      <c r="T254" s="233" t="s">
        <v>156</v>
      </c>
      <c r="U254" s="219">
        <v>0</v>
      </c>
      <c r="V254" s="219">
        <f>ROUND(E254*U254,2)</f>
        <v>0</v>
      </c>
      <c r="W254" s="219"/>
      <c r="X254" s="219" t="s">
        <v>250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477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7"/>
      <c r="B255" s="218"/>
      <c r="C255" s="258" t="s">
        <v>481</v>
      </c>
      <c r="D255" s="244"/>
      <c r="E255" s="245">
        <v>39.473999999999997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190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>
        <v>91</v>
      </c>
      <c r="B256" s="228" t="s">
        <v>482</v>
      </c>
      <c r="C256" s="238" t="s">
        <v>483</v>
      </c>
      <c r="D256" s="229" t="s">
        <v>293</v>
      </c>
      <c r="E256" s="230">
        <v>1.10646</v>
      </c>
      <c r="F256" s="231"/>
      <c r="G256" s="232">
        <f>ROUND(E256*F256,2)</f>
        <v>0</v>
      </c>
      <c r="H256" s="231"/>
      <c r="I256" s="232">
        <f>ROUND(E256*H256,2)</f>
        <v>0</v>
      </c>
      <c r="J256" s="231"/>
      <c r="K256" s="232">
        <f>ROUND(E256*J256,2)</f>
        <v>0</v>
      </c>
      <c r="L256" s="232">
        <v>21</v>
      </c>
      <c r="M256" s="232">
        <f>G256*(1+L256/100)</f>
        <v>0</v>
      </c>
      <c r="N256" s="232">
        <v>0</v>
      </c>
      <c r="O256" s="232">
        <f>ROUND(E256*N256,2)</f>
        <v>0</v>
      </c>
      <c r="P256" s="232">
        <v>0</v>
      </c>
      <c r="Q256" s="232">
        <f>ROUND(E256*P256,2)</f>
        <v>0</v>
      </c>
      <c r="R256" s="232" t="s">
        <v>461</v>
      </c>
      <c r="S256" s="232" t="s">
        <v>156</v>
      </c>
      <c r="T256" s="233" t="s">
        <v>156</v>
      </c>
      <c r="U256" s="219">
        <v>1.2649999999999999</v>
      </c>
      <c r="V256" s="219">
        <f>ROUND(E256*U256,2)</f>
        <v>1.4</v>
      </c>
      <c r="W256" s="219"/>
      <c r="X256" s="219" t="s">
        <v>294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326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7"/>
      <c r="B257" s="218"/>
      <c r="C257" s="257" t="s">
        <v>440</v>
      </c>
      <c r="D257" s="248"/>
      <c r="E257" s="248"/>
      <c r="F257" s="248"/>
      <c r="G257" s="248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188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30.6" outlineLevel="1" x14ac:dyDescent="0.25">
      <c r="A258" s="227">
        <v>92</v>
      </c>
      <c r="B258" s="228" t="s">
        <v>484</v>
      </c>
      <c r="C258" s="238" t="s">
        <v>485</v>
      </c>
      <c r="D258" s="229" t="s">
        <v>293</v>
      </c>
      <c r="E258" s="230">
        <v>1.10646</v>
      </c>
      <c r="F258" s="231"/>
      <c r="G258" s="232">
        <f>ROUND(E258*F258,2)</f>
        <v>0</v>
      </c>
      <c r="H258" s="231"/>
      <c r="I258" s="232">
        <f>ROUND(E258*H258,2)</f>
        <v>0</v>
      </c>
      <c r="J258" s="231"/>
      <c r="K258" s="232">
        <f>ROUND(E258*J258,2)</f>
        <v>0</v>
      </c>
      <c r="L258" s="232">
        <v>21</v>
      </c>
      <c r="M258" s="232">
        <f>G258*(1+L258/100)</f>
        <v>0</v>
      </c>
      <c r="N258" s="232">
        <v>0</v>
      </c>
      <c r="O258" s="232">
        <f>ROUND(E258*N258,2)</f>
        <v>0</v>
      </c>
      <c r="P258" s="232">
        <v>0</v>
      </c>
      <c r="Q258" s="232">
        <f>ROUND(E258*P258,2)</f>
        <v>0</v>
      </c>
      <c r="R258" s="232" t="s">
        <v>461</v>
      </c>
      <c r="S258" s="232" t="s">
        <v>156</v>
      </c>
      <c r="T258" s="233" t="s">
        <v>156</v>
      </c>
      <c r="U258" s="219">
        <v>0.45400000000000001</v>
      </c>
      <c r="V258" s="219">
        <f>ROUND(E258*U258,2)</f>
        <v>0.5</v>
      </c>
      <c r="W258" s="219"/>
      <c r="X258" s="219" t="s">
        <v>294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326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7"/>
      <c r="B259" s="218"/>
      <c r="C259" s="257" t="s">
        <v>440</v>
      </c>
      <c r="D259" s="248"/>
      <c r="E259" s="248"/>
      <c r="F259" s="248"/>
      <c r="G259" s="248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188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x14ac:dyDescent="0.25">
      <c r="A260" s="221" t="s">
        <v>151</v>
      </c>
      <c r="B260" s="222" t="s">
        <v>108</v>
      </c>
      <c r="C260" s="237" t="s">
        <v>109</v>
      </c>
      <c r="D260" s="223"/>
      <c r="E260" s="224"/>
      <c r="F260" s="225"/>
      <c r="G260" s="225">
        <f>SUMIF(AG261:AG354,"&lt;&gt;NOR",G261:G354)</f>
        <v>0</v>
      </c>
      <c r="H260" s="225"/>
      <c r="I260" s="225">
        <f>SUM(I261:I354)</f>
        <v>0</v>
      </c>
      <c r="J260" s="225"/>
      <c r="K260" s="225">
        <f>SUM(K261:K354)</f>
        <v>0</v>
      </c>
      <c r="L260" s="225"/>
      <c r="M260" s="225">
        <f>SUM(M261:M354)</f>
        <v>0</v>
      </c>
      <c r="N260" s="225"/>
      <c r="O260" s="225">
        <f>SUM(O261:O354)</f>
        <v>2.39</v>
      </c>
      <c r="P260" s="225"/>
      <c r="Q260" s="225">
        <f>SUM(Q261:Q354)</f>
        <v>0</v>
      </c>
      <c r="R260" s="225"/>
      <c r="S260" s="225"/>
      <c r="T260" s="226"/>
      <c r="U260" s="220"/>
      <c r="V260" s="220">
        <f>SUM(V261:V354)</f>
        <v>211.62999999999997</v>
      </c>
      <c r="W260" s="220"/>
      <c r="X260" s="220"/>
      <c r="AG260" t="s">
        <v>152</v>
      </c>
    </row>
    <row r="261" spans="1:60" outlineLevel="1" x14ac:dyDescent="0.25">
      <c r="A261" s="227">
        <v>93</v>
      </c>
      <c r="B261" s="228" t="s">
        <v>486</v>
      </c>
      <c r="C261" s="238" t="s">
        <v>487</v>
      </c>
      <c r="D261" s="229" t="s">
        <v>193</v>
      </c>
      <c r="E261" s="230">
        <v>115.69</v>
      </c>
      <c r="F261" s="231"/>
      <c r="G261" s="232">
        <f>ROUND(E261*F261,2)</f>
        <v>0</v>
      </c>
      <c r="H261" s="231"/>
      <c r="I261" s="232">
        <f>ROUND(E261*H261,2)</f>
        <v>0</v>
      </c>
      <c r="J261" s="231"/>
      <c r="K261" s="232">
        <f>ROUND(E261*J261,2)</f>
        <v>0</v>
      </c>
      <c r="L261" s="232">
        <v>21</v>
      </c>
      <c r="M261" s="232">
        <f>G261*(1+L261/100)</f>
        <v>0</v>
      </c>
      <c r="N261" s="232">
        <v>0</v>
      </c>
      <c r="O261" s="232">
        <f>ROUND(E261*N261,2)</f>
        <v>0</v>
      </c>
      <c r="P261" s="232">
        <v>0</v>
      </c>
      <c r="Q261" s="232">
        <f>ROUND(E261*P261,2)</f>
        <v>0</v>
      </c>
      <c r="R261" s="232" t="s">
        <v>461</v>
      </c>
      <c r="S261" s="232" t="s">
        <v>156</v>
      </c>
      <c r="T261" s="233" t="s">
        <v>156</v>
      </c>
      <c r="U261" s="219">
        <v>0.33</v>
      </c>
      <c r="V261" s="219">
        <f>ROUND(E261*U261,2)</f>
        <v>38.18</v>
      </c>
      <c r="W261" s="219"/>
      <c r="X261" s="219" t="s">
        <v>185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186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7"/>
      <c r="B262" s="218"/>
      <c r="C262" s="258" t="s">
        <v>488</v>
      </c>
      <c r="D262" s="244"/>
      <c r="E262" s="245">
        <v>36.645000000000003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190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7"/>
      <c r="B263" s="218"/>
      <c r="C263" s="258" t="s">
        <v>489</v>
      </c>
      <c r="D263" s="244"/>
      <c r="E263" s="245">
        <v>41.545000000000002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190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7"/>
      <c r="B264" s="218"/>
      <c r="C264" s="258" t="s">
        <v>288</v>
      </c>
      <c r="D264" s="244"/>
      <c r="E264" s="245">
        <v>13.7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190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7"/>
      <c r="B265" s="218"/>
      <c r="C265" s="258" t="s">
        <v>289</v>
      </c>
      <c r="D265" s="244"/>
      <c r="E265" s="245">
        <v>11.6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190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7"/>
      <c r="B266" s="218"/>
      <c r="C266" s="258" t="s">
        <v>290</v>
      </c>
      <c r="D266" s="244"/>
      <c r="E266" s="245">
        <v>12.2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190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>
        <v>94</v>
      </c>
      <c r="B267" s="228" t="s">
        <v>490</v>
      </c>
      <c r="C267" s="238" t="s">
        <v>491</v>
      </c>
      <c r="D267" s="229" t="s">
        <v>193</v>
      </c>
      <c r="E267" s="230">
        <v>115.69</v>
      </c>
      <c r="F267" s="231"/>
      <c r="G267" s="232">
        <f>ROUND(E267*F267,2)</f>
        <v>0</v>
      </c>
      <c r="H267" s="231"/>
      <c r="I267" s="232">
        <f>ROUND(E267*H267,2)</f>
        <v>0</v>
      </c>
      <c r="J267" s="231"/>
      <c r="K267" s="232">
        <f>ROUND(E267*J267,2)</f>
        <v>0</v>
      </c>
      <c r="L267" s="232">
        <v>21</v>
      </c>
      <c r="M267" s="232">
        <f>G267*(1+L267/100)</f>
        <v>0</v>
      </c>
      <c r="N267" s="232">
        <v>1.6000000000000001E-4</v>
      </c>
      <c r="O267" s="232">
        <f>ROUND(E267*N267,2)</f>
        <v>0.02</v>
      </c>
      <c r="P267" s="232">
        <v>0</v>
      </c>
      <c r="Q267" s="232">
        <f>ROUND(E267*P267,2)</f>
        <v>0</v>
      </c>
      <c r="R267" s="232" t="s">
        <v>461</v>
      </c>
      <c r="S267" s="232" t="s">
        <v>156</v>
      </c>
      <c r="T267" s="233" t="s">
        <v>156</v>
      </c>
      <c r="U267" s="219">
        <v>0.05</v>
      </c>
      <c r="V267" s="219">
        <f>ROUND(E267*U267,2)</f>
        <v>5.78</v>
      </c>
      <c r="W267" s="219"/>
      <c r="X267" s="219" t="s">
        <v>185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186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17"/>
      <c r="B268" s="218"/>
      <c r="C268" s="239" t="s">
        <v>492</v>
      </c>
      <c r="D268" s="234"/>
      <c r="E268" s="234"/>
      <c r="F268" s="234"/>
      <c r="G268" s="234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161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7"/>
      <c r="B269" s="218"/>
      <c r="C269" s="258" t="s">
        <v>488</v>
      </c>
      <c r="D269" s="244"/>
      <c r="E269" s="245">
        <v>36.645000000000003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190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17"/>
      <c r="B270" s="218"/>
      <c r="C270" s="258" t="s">
        <v>489</v>
      </c>
      <c r="D270" s="244"/>
      <c r="E270" s="245">
        <v>41.545000000000002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190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17"/>
      <c r="B271" s="218"/>
      <c r="C271" s="258" t="s">
        <v>288</v>
      </c>
      <c r="D271" s="244"/>
      <c r="E271" s="245">
        <v>13.7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190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17"/>
      <c r="B272" s="218"/>
      <c r="C272" s="258" t="s">
        <v>289</v>
      </c>
      <c r="D272" s="244"/>
      <c r="E272" s="245">
        <v>11.6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190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17"/>
      <c r="B273" s="218"/>
      <c r="C273" s="258" t="s">
        <v>290</v>
      </c>
      <c r="D273" s="244"/>
      <c r="E273" s="245">
        <v>12.2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190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>
        <v>95</v>
      </c>
      <c r="B274" s="228" t="s">
        <v>493</v>
      </c>
      <c r="C274" s="238" t="s">
        <v>494</v>
      </c>
      <c r="D274" s="229" t="s">
        <v>244</v>
      </c>
      <c r="E274" s="230">
        <v>14</v>
      </c>
      <c r="F274" s="231"/>
      <c r="G274" s="232">
        <f>ROUND(E274*F274,2)</f>
        <v>0</v>
      </c>
      <c r="H274" s="231"/>
      <c r="I274" s="232">
        <f>ROUND(E274*H274,2)</f>
        <v>0</v>
      </c>
      <c r="J274" s="231"/>
      <c r="K274" s="232">
        <f>ROUND(E274*J274,2)</f>
        <v>0</v>
      </c>
      <c r="L274" s="232">
        <v>21</v>
      </c>
      <c r="M274" s="232">
        <f>G274*(1+L274/100)</f>
        <v>0</v>
      </c>
      <c r="N274" s="232">
        <v>0</v>
      </c>
      <c r="O274" s="232">
        <f>ROUND(E274*N274,2)</f>
        <v>0</v>
      </c>
      <c r="P274" s="232">
        <v>0</v>
      </c>
      <c r="Q274" s="232">
        <f>ROUND(E274*P274,2)</f>
        <v>0</v>
      </c>
      <c r="R274" s="232" t="s">
        <v>461</v>
      </c>
      <c r="S274" s="232" t="s">
        <v>156</v>
      </c>
      <c r="T274" s="233" t="s">
        <v>156</v>
      </c>
      <c r="U274" s="219">
        <v>0.1</v>
      </c>
      <c r="V274" s="219">
        <f>ROUND(E274*U274,2)</f>
        <v>1.4</v>
      </c>
      <c r="W274" s="219"/>
      <c r="X274" s="219" t="s">
        <v>185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186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7"/>
      <c r="B275" s="218"/>
      <c r="C275" s="258" t="s">
        <v>495</v>
      </c>
      <c r="D275" s="244"/>
      <c r="E275" s="245">
        <v>6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190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7"/>
      <c r="B276" s="218"/>
      <c r="C276" s="258" t="s">
        <v>496</v>
      </c>
      <c r="D276" s="244"/>
      <c r="E276" s="245">
        <v>4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190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17"/>
      <c r="B277" s="218"/>
      <c r="C277" s="258" t="s">
        <v>497</v>
      </c>
      <c r="D277" s="244"/>
      <c r="E277" s="245">
        <v>2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190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7"/>
      <c r="B278" s="218"/>
      <c r="C278" s="258" t="s">
        <v>498</v>
      </c>
      <c r="D278" s="244"/>
      <c r="E278" s="245">
        <v>2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190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>
        <v>96</v>
      </c>
      <c r="B279" s="228" t="s">
        <v>499</v>
      </c>
      <c r="C279" s="238" t="s">
        <v>500</v>
      </c>
      <c r="D279" s="229" t="s">
        <v>244</v>
      </c>
      <c r="E279" s="230">
        <v>7</v>
      </c>
      <c r="F279" s="231"/>
      <c r="G279" s="232">
        <f>ROUND(E279*F279,2)</f>
        <v>0</v>
      </c>
      <c r="H279" s="231"/>
      <c r="I279" s="232">
        <f>ROUND(E279*H279,2)</f>
        <v>0</v>
      </c>
      <c r="J279" s="231"/>
      <c r="K279" s="232">
        <f>ROUND(E279*J279,2)</f>
        <v>0</v>
      </c>
      <c r="L279" s="232">
        <v>21</v>
      </c>
      <c r="M279" s="232">
        <f>G279*(1+L279/100)</f>
        <v>0</v>
      </c>
      <c r="N279" s="232">
        <v>0</v>
      </c>
      <c r="O279" s="232">
        <f>ROUND(E279*N279,2)</f>
        <v>0</v>
      </c>
      <c r="P279" s="232">
        <v>0</v>
      </c>
      <c r="Q279" s="232">
        <f>ROUND(E279*P279,2)</f>
        <v>0</v>
      </c>
      <c r="R279" s="232" t="s">
        <v>461</v>
      </c>
      <c r="S279" s="232" t="s">
        <v>156</v>
      </c>
      <c r="T279" s="233" t="s">
        <v>156</v>
      </c>
      <c r="U279" s="219">
        <v>0.11</v>
      </c>
      <c r="V279" s="219">
        <f>ROUND(E279*U279,2)</f>
        <v>0.77</v>
      </c>
      <c r="W279" s="219"/>
      <c r="X279" s="219" t="s">
        <v>185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186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7"/>
      <c r="B280" s="218"/>
      <c r="C280" s="258" t="s">
        <v>277</v>
      </c>
      <c r="D280" s="244"/>
      <c r="E280" s="245">
        <v>4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190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7"/>
      <c r="B281" s="218"/>
      <c r="C281" s="258" t="s">
        <v>501</v>
      </c>
      <c r="D281" s="244"/>
      <c r="E281" s="245">
        <v>1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190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17"/>
      <c r="B282" s="218"/>
      <c r="C282" s="258" t="s">
        <v>502</v>
      </c>
      <c r="D282" s="244"/>
      <c r="E282" s="245">
        <v>1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190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17"/>
      <c r="B283" s="218"/>
      <c r="C283" s="258" t="s">
        <v>503</v>
      </c>
      <c r="D283" s="244"/>
      <c r="E283" s="245">
        <v>1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190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>
        <v>97</v>
      </c>
      <c r="B284" s="228" t="s">
        <v>504</v>
      </c>
      <c r="C284" s="238" t="s">
        <v>505</v>
      </c>
      <c r="D284" s="229" t="s">
        <v>203</v>
      </c>
      <c r="E284" s="230">
        <v>4.2</v>
      </c>
      <c r="F284" s="231"/>
      <c r="G284" s="232">
        <f>ROUND(E284*F284,2)</f>
        <v>0</v>
      </c>
      <c r="H284" s="231"/>
      <c r="I284" s="232">
        <f>ROUND(E284*H284,2)</f>
        <v>0</v>
      </c>
      <c r="J284" s="231"/>
      <c r="K284" s="232">
        <f>ROUND(E284*J284,2)</f>
        <v>0</v>
      </c>
      <c r="L284" s="232">
        <v>21</v>
      </c>
      <c r="M284" s="232">
        <f>G284*(1+L284/100)</f>
        <v>0</v>
      </c>
      <c r="N284" s="232">
        <v>0</v>
      </c>
      <c r="O284" s="232">
        <f>ROUND(E284*N284,2)</f>
        <v>0</v>
      </c>
      <c r="P284" s="232">
        <v>0</v>
      </c>
      <c r="Q284" s="232">
        <f>ROUND(E284*P284,2)</f>
        <v>0</v>
      </c>
      <c r="R284" s="232" t="s">
        <v>461</v>
      </c>
      <c r="S284" s="232" t="s">
        <v>156</v>
      </c>
      <c r="T284" s="233" t="s">
        <v>156</v>
      </c>
      <c r="U284" s="219">
        <v>0.61599999999999999</v>
      </c>
      <c r="V284" s="219">
        <f>ROUND(E284*U284,2)</f>
        <v>2.59</v>
      </c>
      <c r="W284" s="219"/>
      <c r="X284" s="219" t="s">
        <v>185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186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17"/>
      <c r="B285" s="218"/>
      <c r="C285" s="257" t="s">
        <v>506</v>
      </c>
      <c r="D285" s="248"/>
      <c r="E285" s="248"/>
      <c r="F285" s="248"/>
      <c r="G285" s="248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188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17"/>
      <c r="B286" s="218"/>
      <c r="C286" s="258" t="s">
        <v>507</v>
      </c>
      <c r="D286" s="244"/>
      <c r="E286" s="245">
        <v>2.1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190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17"/>
      <c r="B287" s="218"/>
      <c r="C287" s="258" t="s">
        <v>508</v>
      </c>
      <c r="D287" s="244"/>
      <c r="E287" s="245">
        <v>2.1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190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>
        <v>98</v>
      </c>
      <c r="B288" s="228" t="s">
        <v>509</v>
      </c>
      <c r="C288" s="238" t="s">
        <v>510</v>
      </c>
      <c r="D288" s="229" t="s">
        <v>203</v>
      </c>
      <c r="E288" s="230">
        <v>4.8</v>
      </c>
      <c r="F288" s="231"/>
      <c r="G288" s="232">
        <f>ROUND(E288*F288,2)</f>
        <v>0</v>
      </c>
      <c r="H288" s="231"/>
      <c r="I288" s="232">
        <f>ROUND(E288*H288,2)</f>
        <v>0</v>
      </c>
      <c r="J288" s="231"/>
      <c r="K288" s="232">
        <f>ROUND(E288*J288,2)</f>
        <v>0</v>
      </c>
      <c r="L288" s="232">
        <v>21</v>
      </c>
      <c r="M288" s="232">
        <f>G288*(1+L288/100)</f>
        <v>0</v>
      </c>
      <c r="N288" s="232">
        <v>0</v>
      </c>
      <c r="O288" s="232">
        <f>ROUND(E288*N288,2)</f>
        <v>0</v>
      </c>
      <c r="P288" s="232">
        <v>0</v>
      </c>
      <c r="Q288" s="232">
        <f>ROUND(E288*P288,2)</f>
        <v>0</v>
      </c>
      <c r="R288" s="232" t="s">
        <v>461</v>
      </c>
      <c r="S288" s="232" t="s">
        <v>156</v>
      </c>
      <c r="T288" s="233" t="s">
        <v>156</v>
      </c>
      <c r="U288" s="219">
        <v>0.53400000000000003</v>
      </c>
      <c r="V288" s="219">
        <f>ROUND(E288*U288,2)</f>
        <v>2.56</v>
      </c>
      <c r="W288" s="219"/>
      <c r="X288" s="219" t="s">
        <v>185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186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17"/>
      <c r="B289" s="218"/>
      <c r="C289" s="257" t="s">
        <v>511</v>
      </c>
      <c r="D289" s="248"/>
      <c r="E289" s="248"/>
      <c r="F289" s="248"/>
      <c r="G289" s="248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188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17"/>
      <c r="B290" s="218"/>
      <c r="C290" s="258" t="s">
        <v>512</v>
      </c>
      <c r="D290" s="244"/>
      <c r="E290" s="245">
        <v>2.4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190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7"/>
      <c r="B291" s="218"/>
      <c r="C291" s="258" t="s">
        <v>513</v>
      </c>
      <c r="D291" s="244"/>
      <c r="E291" s="245">
        <v>2.4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190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0.399999999999999" outlineLevel="1" x14ac:dyDescent="0.25">
      <c r="A292" s="227">
        <v>99</v>
      </c>
      <c r="B292" s="228" t="s">
        <v>514</v>
      </c>
      <c r="C292" s="238" t="s">
        <v>515</v>
      </c>
      <c r="D292" s="229" t="s">
        <v>193</v>
      </c>
      <c r="E292" s="230">
        <v>114.16</v>
      </c>
      <c r="F292" s="231"/>
      <c r="G292" s="232">
        <f>ROUND(E292*F292,2)</f>
        <v>0</v>
      </c>
      <c r="H292" s="231"/>
      <c r="I292" s="232">
        <f>ROUND(E292*H292,2)</f>
        <v>0</v>
      </c>
      <c r="J292" s="231"/>
      <c r="K292" s="232">
        <f>ROUND(E292*J292,2)</f>
        <v>0</v>
      </c>
      <c r="L292" s="232">
        <v>21</v>
      </c>
      <c r="M292" s="232">
        <f>G292*(1+L292/100)</f>
        <v>0</v>
      </c>
      <c r="N292" s="232">
        <v>3.0899999999999999E-3</v>
      </c>
      <c r="O292" s="232">
        <f>ROUND(E292*N292,2)</f>
        <v>0.35</v>
      </c>
      <c r="P292" s="232">
        <v>0</v>
      </c>
      <c r="Q292" s="232">
        <f>ROUND(E292*P292,2)</f>
        <v>0</v>
      </c>
      <c r="R292" s="232" t="s">
        <v>461</v>
      </c>
      <c r="S292" s="232" t="s">
        <v>156</v>
      </c>
      <c r="T292" s="233" t="s">
        <v>156</v>
      </c>
      <c r="U292" s="219">
        <v>1.1259999999999999</v>
      </c>
      <c r="V292" s="219">
        <f>ROUND(E292*U292,2)</f>
        <v>128.54</v>
      </c>
      <c r="W292" s="219"/>
      <c r="X292" s="219" t="s">
        <v>185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311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7"/>
      <c r="B293" s="218"/>
      <c r="C293" s="258" t="s">
        <v>516</v>
      </c>
      <c r="D293" s="244"/>
      <c r="E293" s="245">
        <v>35.880000000000003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190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17"/>
      <c r="B294" s="218"/>
      <c r="C294" s="258" t="s">
        <v>517</v>
      </c>
      <c r="D294" s="244"/>
      <c r="E294" s="245">
        <v>40.78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190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7"/>
      <c r="B295" s="218"/>
      <c r="C295" s="258" t="s">
        <v>288</v>
      </c>
      <c r="D295" s="244"/>
      <c r="E295" s="245">
        <v>13.7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190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17"/>
      <c r="B296" s="218"/>
      <c r="C296" s="258" t="s">
        <v>289</v>
      </c>
      <c r="D296" s="244"/>
      <c r="E296" s="245">
        <v>11.6</v>
      </c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190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7"/>
      <c r="B297" s="218"/>
      <c r="C297" s="258" t="s">
        <v>290</v>
      </c>
      <c r="D297" s="244"/>
      <c r="E297" s="245">
        <v>12.2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190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20.399999999999999" outlineLevel="1" x14ac:dyDescent="0.25">
      <c r="A298" s="227">
        <v>100</v>
      </c>
      <c r="B298" s="228" t="s">
        <v>518</v>
      </c>
      <c r="C298" s="238" t="s">
        <v>519</v>
      </c>
      <c r="D298" s="229" t="s">
        <v>193</v>
      </c>
      <c r="E298" s="230">
        <v>114.16</v>
      </c>
      <c r="F298" s="231"/>
      <c r="G298" s="232">
        <f>ROUND(E298*F298,2)</f>
        <v>0</v>
      </c>
      <c r="H298" s="231"/>
      <c r="I298" s="232">
        <f>ROUND(E298*H298,2)</f>
        <v>0</v>
      </c>
      <c r="J298" s="231"/>
      <c r="K298" s="232">
        <f>ROUND(E298*J298,2)</f>
        <v>0</v>
      </c>
      <c r="L298" s="232">
        <v>21</v>
      </c>
      <c r="M298" s="232">
        <f>G298*(1+L298/100)</f>
        <v>0</v>
      </c>
      <c r="N298" s="232">
        <v>0</v>
      </c>
      <c r="O298" s="232">
        <f>ROUND(E298*N298,2)</f>
        <v>0</v>
      </c>
      <c r="P298" s="232">
        <v>0</v>
      </c>
      <c r="Q298" s="232">
        <f>ROUND(E298*P298,2)</f>
        <v>0</v>
      </c>
      <c r="R298" s="232" t="s">
        <v>461</v>
      </c>
      <c r="S298" s="232" t="s">
        <v>156</v>
      </c>
      <c r="T298" s="233" t="s">
        <v>156</v>
      </c>
      <c r="U298" s="219">
        <v>0.1</v>
      </c>
      <c r="V298" s="219">
        <f>ROUND(E298*U298,2)</f>
        <v>11.42</v>
      </c>
      <c r="W298" s="219"/>
      <c r="X298" s="219" t="s">
        <v>185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311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7"/>
      <c r="B299" s="218"/>
      <c r="C299" s="258" t="s">
        <v>516</v>
      </c>
      <c r="D299" s="244"/>
      <c r="E299" s="245">
        <v>35.880000000000003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190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17"/>
      <c r="B300" s="218"/>
      <c r="C300" s="258" t="s">
        <v>517</v>
      </c>
      <c r="D300" s="244"/>
      <c r="E300" s="245">
        <v>40.78</v>
      </c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190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17"/>
      <c r="B301" s="218"/>
      <c r="C301" s="258" t="s">
        <v>288</v>
      </c>
      <c r="D301" s="244"/>
      <c r="E301" s="245">
        <v>13.7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190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17"/>
      <c r="B302" s="218"/>
      <c r="C302" s="258" t="s">
        <v>289</v>
      </c>
      <c r="D302" s="244"/>
      <c r="E302" s="245">
        <v>11.6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190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7"/>
      <c r="B303" s="218"/>
      <c r="C303" s="258" t="s">
        <v>290</v>
      </c>
      <c r="D303" s="244"/>
      <c r="E303" s="245">
        <v>12.2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190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>
        <v>101</v>
      </c>
      <c r="B304" s="228" t="s">
        <v>520</v>
      </c>
      <c r="C304" s="238" t="s">
        <v>521</v>
      </c>
      <c r="D304" s="229" t="s">
        <v>203</v>
      </c>
      <c r="E304" s="230">
        <v>136.80000000000001</v>
      </c>
      <c r="F304" s="231"/>
      <c r="G304" s="232">
        <f>ROUND(E304*F304,2)</f>
        <v>0</v>
      </c>
      <c r="H304" s="231"/>
      <c r="I304" s="232">
        <f>ROUND(E304*H304,2)</f>
        <v>0</v>
      </c>
      <c r="J304" s="231"/>
      <c r="K304" s="232">
        <f>ROUND(E304*J304,2)</f>
        <v>0</v>
      </c>
      <c r="L304" s="232">
        <v>21</v>
      </c>
      <c r="M304" s="232">
        <f>G304*(1+L304/100)</f>
        <v>0</v>
      </c>
      <c r="N304" s="232">
        <v>0</v>
      </c>
      <c r="O304" s="232">
        <f>ROUND(E304*N304,2)</f>
        <v>0</v>
      </c>
      <c r="P304" s="232">
        <v>0</v>
      </c>
      <c r="Q304" s="232">
        <f>ROUND(E304*P304,2)</f>
        <v>0</v>
      </c>
      <c r="R304" s="232" t="s">
        <v>461</v>
      </c>
      <c r="S304" s="232" t="s">
        <v>156</v>
      </c>
      <c r="T304" s="233" t="s">
        <v>156</v>
      </c>
      <c r="U304" s="219">
        <v>0.12</v>
      </c>
      <c r="V304" s="219">
        <f>ROUND(E304*U304,2)</f>
        <v>16.420000000000002</v>
      </c>
      <c r="W304" s="219"/>
      <c r="X304" s="219" t="s">
        <v>185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186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17"/>
      <c r="B305" s="218"/>
      <c r="C305" s="258" t="s">
        <v>522</v>
      </c>
      <c r="D305" s="244"/>
      <c r="E305" s="245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190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17"/>
      <c r="B306" s="218"/>
      <c r="C306" s="258" t="s">
        <v>523</v>
      </c>
      <c r="D306" s="244"/>
      <c r="E306" s="245">
        <v>42.1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190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17"/>
      <c r="B307" s="218"/>
      <c r="C307" s="258" t="s">
        <v>524</v>
      </c>
      <c r="D307" s="244"/>
      <c r="E307" s="245">
        <v>49.95</v>
      </c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190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17"/>
      <c r="B308" s="218"/>
      <c r="C308" s="258" t="s">
        <v>525</v>
      </c>
      <c r="D308" s="244"/>
      <c r="E308" s="245">
        <v>18.850000000000001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190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17"/>
      <c r="B309" s="218"/>
      <c r="C309" s="258" t="s">
        <v>526</v>
      </c>
      <c r="D309" s="244"/>
      <c r="E309" s="245">
        <v>9.8000000000000007</v>
      </c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190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17"/>
      <c r="B310" s="218"/>
      <c r="C310" s="258" t="s">
        <v>527</v>
      </c>
      <c r="D310" s="244"/>
      <c r="E310" s="245">
        <v>16.100000000000001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190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>
        <v>102</v>
      </c>
      <c r="B311" s="228" t="s">
        <v>528</v>
      </c>
      <c r="C311" s="238" t="s">
        <v>529</v>
      </c>
      <c r="D311" s="229" t="s">
        <v>244</v>
      </c>
      <c r="E311" s="230">
        <v>57.456000000000003</v>
      </c>
      <c r="F311" s="231"/>
      <c r="G311" s="232">
        <f>ROUND(E311*F311,2)</f>
        <v>0</v>
      </c>
      <c r="H311" s="231"/>
      <c r="I311" s="232">
        <f>ROUND(E311*H311,2)</f>
        <v>0</v>
      </c>
      <c r="J311" s="231"/>
      <c r="K311" s="232">
        <f>ROUND(E311*J311,2)</f>
        <v>0</v>
      </c>
      <c r="L311" s="232">
        <v>21</v>
      </c>
      <c r="M311" s="232">
        <f>G311*(1+L311/100)</f>
        <v>0</v>
      </c>
      <c r="N311" s="232">
        <v>0</v>
      </c>
      <c r="O311" s="232">
        <f>ROUND(E311*N311,2)</f>
        <v>0</v>
      </c>
      <c r="P311" s="232">
        <v>0</v>
      </c>
      <c r="Q311" s="232">
        <f>ROUND(E311*P311,2)</f>
        <v>0</v>
      </c>
      <c r="R311" s="232" t="s">
        <v>249</v>
      </c>
      <c r="S311" s="232" t="s">
        <v>156</v>
      </c>
      <c r="T311" s="233" t="s">
        <v>156</v>
      </c>
      <c r="U311" s="219">
        <v>0</v>
      </c>
      <c r="V311" s="219">
        <f>ROUND(E311*U311,2)</f>
        <v>0</v>
      </c>
      <c r="W311" s="219"/>
      <c r="X311" s="219" t="s">
        <v>250</v>
      </c>
      <c r="Y311" s="210"/>
      <c r="Z311" s="210"/>
      <c r="AA311" s="210"/>
      <c r="AB311" s="210"/>
      <c r="AC311" s="210"/>
      <c r="AD311" s="210"/>
      <c r="AE311" s="210"/>
      <c r="AF311" s="210"/>
      <c r="AG311" s="210" t="s">
        <v>251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17"/>
      <c r="B312" s="218"/>
      <c r="C312" s="261" t="s">
        <v>530</v>
      </c>
      <c r="D312" s="246"/>
      <c r="E312" s="247"/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190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17"/>
      <c r="B313" s="218"/>
      <c r="C313" s="262" t="s">
        <v>531</v>
      </c>
      <c r="D313" s="246"/>
      <c r="E313" s="247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190</v>
      </c>
      <c r="AH313" s="210">
        <v>2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17"/>
      <c r="B314" s="218"/>
      <c r="C314" s="262" t="s">
        <v>532</v>
      </c>
      <c r="D314" s="246"/>
      <c r="E314" s="247">
        <v>42.1</v>
      </c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190</v>
      </c>
      <c r="AH314" s="210">
        <v>2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17"/>
      <c r="B315" s="218"/>
      <c r="C315" s="262" t="s">
        <v>533</v>
      </c>
      <c r="D315" s="246"/>
      <c r="E315" s="247">
        <v>49.95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190</v>
      </c>
      <c r="AH315" s="210">
        <v>2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17"/>
      <c r="B316" s="218"/>
      <c r="C316" s="262" t="s">
        <v>534</v>
      </c>
      <c r="D316" s="246"/>
      <c r="E316" s="247">
        <v>18.850000000000001</v>
      </c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190</v>
      </c>
      <c r="AH316" s="210">
        <v>2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17"/>
      <c r="B317" s="218"/>
      <c r="C317" s="262" t="s">
        <v>535</v>
      </c>
      <c r="D317" s="246"/>
      <c r="E317" s="247">
        <v>9.8000000000000007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190</v>
      </c>
      <c r="AH317" s="210">
        <v>2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17"/>
      <c r="B318" s="218"/>
      <c r="C318" s="262" t="s">
        <v>536</v>
      </c>
      <c r="D318" s="246"/>
      <c r="E318" s="247">
        <v>16.100000000000001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190</v>
      </c>
      <c r="AH318" s="210">
        <v>2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17"/>
      <c r="B319" s="218"/>
      <c r="C319" s="261" t="s">
        <v>537</v>
      </c>
      <c r="D319" s="246"/>
      <c r="E319" s="247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190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17"/>
      <c r="B320" s="218"/>
      <c r="C320" s="258" t="s">
        <v>538</v>
      </c>
      <c r="D320" s="244"/>
      <c r="E320" s="245">
        <v>57.456000000000003</v>
      </c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190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27">
        <v>103</v>
      </c>
      <c r="B321" s="228" t="s">
        <v>539</v>
      </c>
      <c r="C321" s="238" t="s">
        <v>540</v>
      </c>
      <c r="D321" s="229" t="s">
        <v>476</v>
      </c>
      <c r="E321" s="230">
        <v>6.8849999999999998</v>
      </c>
      <c r="F321" s="231"/>
      <c r="G321" s="232">
        <f>ROUND(E321*F321,2)</f>
        <v>0</v>
      </c>
      <c r="H321" s="231"/>
      <c r="I321" s="232">
        <f>ROUND(E321*H321,2)</f>
        <v>0</v>
      </c>
      <c r="J321" s="231"/>
      <c r="K321" s="232">
        <f>ROUND(E321*J321,2)</f>
        <v>0</v>
      </c>
      <c r="L321" s="232">
        <v>21</v>
      </c>
      <c r="M321" s="232">
        <f>G321*(1+L321/100)</f>
        <v>0</v>
      </c>
      <c r="N321" s="232">
        <v>1E-3</v>
      </c>
      <c r="O321" s="232">
        <f>ROUND(E321*N321,2)</f>
        <v>0.01</v>
      </c>
      <c r="P321" s="232">
        <v>0</v>
      </c>
      <c r="Q321" s="232">
        <f>ROUND(E321*P321,2)</f>
        <v>0</v>
      </c>
      <c r="R321" s="232" t="s">
        <v>249</v>
      </c>
      <c r="S321" s="232" t="s">
        <v>156</v>
      </c>
      <c r="T321" s="233" t="s">
        <v>156</v>
      </c>
      <c r="U321" s="219">
        <v>0</v>
      </c>
      <c r="V321" s="219">
        <f>ROUND(E321*U321,2)</f>
        <v>0</v>
      </c>
      <c r="W321" s="219"/>
      <c r="X321" s="219" t="s">
        <v>250</v>
      </c>
      <c r="Y321" s="210"/>
      <c r="Z321" s="210"/>
      <c r="AA321" s="210"/>
      <c r="AB321" s="210"/>
      <c r="AC321" s="210"/>
      <c r="AD321" s="210"/>
      <c r="AE321" s="210"/>
      <c r="AF321" s="210"/>
      <c r="AG321" s="210" t="s">
        <v>251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17"/>
      <c r="B322" s="218"/>
      <c r="C322" s="261" t="s">
        <v>530</v>
      </c>
      <c r="D322" s="246"/>
      <c r="E322" s="247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190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17"/>
      <c r="B323" s="218"/>
      <c r="C323" s="262" t="s">
        <v>541</v>
      </c>
      <c r="D323" s="246"/>
      <c r="E323" s="247">
        <v>0.76500000000000001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190</v>
      </c>
      <c r="AH323" s="210">
        <v>2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17"/>
      <c r="B324" s="218"/>
      <c r="C324" s="262" t="s">
        <v>542</v>
      </c>
      <c r="D324" s="246"/>
      <c r="E324" s="247">
        <v>0.76500000000000001</v>
      </c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190</v>
      </c>
      <c r="AH324" s="210">
        <v>2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17"/>
      <c r="B325" s="218"/>
      <c r="C325" s="261" t="s">
        <v>537</v>
      </c>
      <c r="D325" s="246"/>
      <c r="E325" s="247"/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190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17"/>
      <c r="B326" s="218"/>
      <c r="C326" s="258" t="s">
        <v>543</v>
      </c>
      <c r="D326" s="244"/>
      <c r="E326" s="245">
        <v>6.8849999999999998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190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0.399999999999999" outlineLevel="1" x14ac:dyDescent="0.25">
      <c r="A327" s="227">
        <v>104</v>
      </c>
      <c r="B327" s="228" t="s">
        <v>544</v>
      </c>
      <c r="C327" s="238" t="s">
        <v>545</v>
      </c>
      <c r="D327" s="229" t="s">
        <v>476</v>
      </c>
      <c r="E327" s="230">
        <v>520.60500000000002</v>
      </c>
      <c r="F327" s="231"/>
      <c r="G327" s="232">
        <f>ROUND(E327*F327,2)</f>
        <v>0</v>
      </c>
      <c r="H327" s="231"/>
      <c r="I327" s="232">
        <f>ROUND(E327*H327,2)</f>
        <v>0</v>
      </c>
      <c r="J327" s="231"/>
      <c r="K327" s="232">
        <f>ROUND(E327*J327,2)</f>
        <v>0</v>
      </c>
      <c r="L327" s="232">
        <v>21</v>
      </c>
      <c r="M327" s="232">
        <f>G327*(1+L327/100)</f>
        <v>0</v>
      </c>
      <c r="N327" s="232">
        <v>1E-3</v>
      </c>
      <c r="O327" s="232">
        <f>ROUND(E327*N327,2)</f>
        <v>0.52</v>
      </c>
      <c r="P327" s="232">
        <v>0</v>
      </c>
      <c r="Q327" s="232">
        <f>ROUND(E327*P327,2)</f>
        <v>0</v>
      </c>
      <c r="R327" s="232" t="s">
        <v>249</v>
      </c>
      <c r="S327" s="232" t="s">
        <v>156</v>
      </c>
      <c r="T327" s="233" t="s">
        <v>156</v>
      </c>
      <c r="U327" s="219">
        <v>0</v>
      </c>
      <c r="V327" s="219">
        <f>ROUND(E327*U327,2)</f>
        <v>0</v>
      </c>
      <c r="W327" s="219"/>
      <c r="X327" s="219" t="s">
        <v>250</v>
      </c>
      <c r="Y327" s="210"/>
      <c r="Z327" s="210"/>
      <c r="AA327" s="210"/>
      <c r="AB327" s="210"/>
      <c r="AC327" s="210"/>
      <c r="AD327" s="210"/>
      <c r="AE327" s="210"/>
      <c r="AF327" s="210"/>
      <c r="AG327" s="210" t="s">
        <v>251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17"/>
      <c r="B328" s="218"/>
      <c r="C328" s="261" t="s">
        <v>530</v>
      </c>
      <c r="D328" s="246"/>
      <c r="E328" s="247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190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17"/>
      <c r="B329" s="218"/>
      <c r="C329" s="262" t="s">
        <v>546</v>
      </c>
      <c r="D329" s="246"/>
      <c r="E329" s="247">
        <v>36.645000000000003</v>
      </c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190</v>
      </c>
      <c r="AH329" s="210">
        <v>2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17"/>
      <c r="B330" s="218"/>
      <c r="C330" s="262" t="s">
        <v>547</v>
      </c>
      <c r="D330" s="246"/>
      <c r="E330" s="247">
        <v>41.545000000000002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190</v>
      </c>
      <c r="AH330" s="210">
        <v>2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17"/>
      <c r="B331" s="218"/>
      <c r="C331" s="262" t="s">
        <v>548</v>
      </c>
      <c r="D331" s="246"/>
      <c r="E331" s="247">
        <v>13.7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190</v>
      </c>
      <c r="AH331" s="210">
        <v>2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17"/>
      <c r="B332" s="218"/>
      <c r="C332" s="262" t="s">
        <v>549</v>
      </c>
      <c r="D332" s="246"/>
      <c r="E332" s="247">
        <v>11.6</v>
      </c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190</v>
      </c>
      <c r="AH332" s="210">
        <v>2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17"/>
      <c r="B333" s="218"/>
      <c r="C333" s="262" t="s">
        <v>550</v>
      </c>
      <c r="D333" s="246"/>
      <c r="E333" s="247">
        <v>12.2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190</v>
      </c>
      <c r="AH333" s="210">
        <v>2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17"/>
      <c r="B334" s="218"/>
      <c r="C334" s="261" t="s">
        <v>537</v>
      </c>
      <c r="D334" s="246"/>
      <c r="E334" s="247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190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17"/>
      <c r="B335" s="218"/>
      <c r="C335" s="258" t="s">
        <v>551</v>
      </c>
      <c r="D335" s="244"/>
      <c r="E335" s="245">
        <v>520.60500000000002</v>
      </c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190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20.399999999999999" outlineLevel="1" x14ac:dyDescent="0.25">
      <c r="A336" s="227">
        <v>105</v>
      </c>
      <c r="B336" s="228" t="s">
        <v>552</v>
      </c>
      <c r="C336" s="238" t="s">
        <v>553</v>
      </c>
      <c r="D336" s="229" t="s">
        <v>476</v>
      </c>
      <c r="E336" s="230">
        <v>0.76500000000000001</v>
      </c>
      <c r="F336" s="231"/>
      <c r="G336" s="232">
        <f>ROUND(E336*F336,2)</f>
        <v>0</v>
      </c>
      <c r="H336" s="231"/>
      <c r="I336" s="232">
        <f>ROUND(E336*H336,2)</f>
        <v>0</v>
      </c>
      <c r="J336" s="231"/>
      <c r="K336" s="232">
        <f>ROUND(E336*J336,2)</f>
        <v>0</v>
      </c>
      <c r="L336" s="232">
        <v>21</v>
      </c>
      <c r="M336" s="232">
        <f>G336*(1+L336/100)</f>
        <v>0</v>
      </c>
      <c r="N336" s="232">
        <v>1E-3</v>
      </c>
      <c r="O336" s="232">
        <f>ROUND(E336*N336,2)</f>
        <v>0</v>
      </c>
      <c r="P336" s="232">
        <v>0</v>
      </c>
      <c r="Q336" s="232">
        <f>ROUND(E336*P336,2)</f>
        <v>0</v>
      </c>
      <c r="R336" s="232" t="s">
        <v>249</v>
      </c>
      <c r="S336" s="232" t="s">
        <v>156</v>
      </c>
      <c r="T336" s="233" t="s">
        <v>156</v>
      </c>
      <c r="U336" s="219">
        <v>0</v>
      </c>
      <c r="V336" s="219">
        <f>ROUND(E336*U336,2)</f>
        <v>0</v>
      </c>
      <c r="W336" s="219"/>
      <c r="X336" s="219" t="s">
        <v>250</v>
      </c>
      <c r="Y336" s="210"/>
      <c r="Z336" s="210"/>
      <c r="AA336" s="210"/>
      <c r="AB336" s="210"/>
      <c r="AC336" s="210"/>
      <c r="AD336" s="210"/>
      <c r="AE336" s="210"/>
      <c r="AF336" s="210"/>
      <c r="AG336" s="210" t="s">
        <v>251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5">
      <c r="A337" s="217"/>
      <c r="B337" s="218"/>
      <c r="C337" s="261" t="s">
        <v>530</v>
      </c>
      <c r="D337" s="246"/>
      <c r="E337" s="247"/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190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17"/>
      <c r="B338" s="218"/>
      <c r="C338" s="262" t="s">
        <v>541</v>
      </c>
      <c r="D338" s="246"/>
      <c r="E338" s="247">
        <v>0.76500000000000001</v>
      </c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190</v>
      </c>
      <c r="AH338" s="210">
        <v>2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17"/>
      <c r="B339" s="218"/>
      <c r="C339" s="262" t="s">
        <v>542</v>
      </c>
      <c r="D339" s="246"/>
      <c r="E339" s="247">
        <v>0.76500000000000001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190</v>
      </c>
      <c r="AH339" s="210">
        <v>2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17"/>
      <c r="B340" s="218"/>
      <c r="C340" s="261" t="s">
        <v>537</v>
      </c>
      <c r="D340" s="246"/>
      <c r="E340" s="247"/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190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5">
      <c r="A341" s="217"/>
      <c r="B341" s="218"/>
      <c r="C341" s="258" t="s">
        <v>554</v>
      </c>
      <c r="D341" s="244"/>
      <c r="E341" s="245">
        <v>0.76500000000000001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190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>
        <v>106</v>
      </c>
      <c r="B342" s="228" t="s">
        <v>555</v>
      </c>
      <c r="C342" s="238" t="s">
        <v>556</v>
      </c>
      <c r="D342" s="229" t="s">
        <v>193</v>
      </c>
      <c r="E342" s="230">
        <v>118.0038</v>
      </c>
      <c r="F342" s="231"/>
      <c r="G342" s="232">
        <f>ROUND(E342*F342,2)</f>
        <v>0</v>
      </c>
      <c r="H342" s="231"/>
      <c r="I342" s="232">
        <f>ROUND(E342*H342,2)</f>
        <v>0</v>
      </c>
      <c r="J342" s="231"/>
      <c r="K342" s="232">
        <f>ROUND(E342*J342,2)</f>
        <v>0</v>
      </c>
      <c r="L342" s="232">
        <v>21</v>
      </c>
      <c r="M342" s="232">
        <f>G342*(1+L342/100)</f>
        <v>0</v>
      </c>
      <c r="N342" s="232">
        <v>1.26E-2</v>
      </c>
      <c r="O342" s="232">
        <f>ROUND(E342*N342,2)</f>
        <v>1.49</v>
      </c>
      <c r="P342" s="232">
        <v>0</v>
      </c>
      <c r="Q342" s="232">
        <f>ROUND(E342*P342,2)</f>
        <v>0</v>
      </c>
      <c r="R342" s="232" t="s">
        <v>249</v>
      </c>
      <c r="S342" s="232" t="s">
        <v>156</v>
      </c>
      <c r="T342" s="233" t="s">
        <v>156</v>
      </c>
      <c r="U342" s="219">
        <v>0</v>
      </c>
      <c r="V342" s="219">
        <f>ROUND(E342*U342,2)</f>
        <v>0</v>
      </c>
      <c r="W342" s="219"/>
      <c r="X342" s="219" t="s">
        <v>250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477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17"/>
      <c r="B343" s="218"/>
      <c r="C343" s="261" t="s">
        <v>530</v>
      </c>
      <c r="D343" s="246"/>
      <c r="E343" s="247"/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190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17"/>
      <c r="B344" s="218"/>
      <c r="C344" s="262" t="s">
        <v>546</v>
      </c>
      <c r="D344" s="246"/>
      <c r="E344" s="247">
        <v>36.645000000000003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190</v>
      </c>
      <c r="AH344" s="210">
        <v>2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17"/>
      <c r="B345" s="218"/>
      <c r="C345" s="262" t="s">
        <v>547</v>
      </c>
      <c r="D345" s="246"/>
      <c r="E345" s="247">
        <v>41.545000000000002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190</v>
      </c>
      <c r="AH345" s="210">
        <v>2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17"/>
      <c r="B346" s="218"/>
      <c r="C346" s="262" t="s">
        <v>548</v>
      </c>
      <c r="D346" s="246"/>
      <c r="E346" s="247">
        <v>13.7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190</v>
      </c>
      <c r="AH346" s="210">
        <v>2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17"/>
      <c r="B347" s="218"/>
      <c r="C347" s="262" t="s">
        <v>549</v>
      </c>
      <c r="D347" s="246"/>
      <c r="E347" s="247">
        <v>11.6</v>
      </c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190</v>
      </c>
      <c r="AH347" s="210">
        <v>2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17"/>
      <c r="B348" s="218"/>
      <c r="C348" s="262" t="s">
        <v>550</v>
      </c>
      <c r="D348" s="246"/>
      <c r="E348" s="247">
        <v>12.2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190</v>
      </c>
      <c r="AH348" s="210">
        <v>2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17"/>
      <c r="B349" s="218"/>
      <c r="C349" s="261" t="s">
        <v>537</v>
      </c>
      <c r="D349" s="246"/>
      <c r="E349" s="247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190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17"/>
      <c r="B350" s="218"/>
      <c r="C350" s="258" t="s">
        <v>557</v>
      </c>
      <c r="D350" s="244"/>
      <c r="E350" s="245">
        <v>118.0038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190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>
        <v>107</v>
      </c>
      <c r="B351" s="228" t="s">
        <v>324</v>
      </c>
      <c r="C351" s="238" t="s">
        <v>325</v>
      </c>
      <c r="D351" s="229" t="s">
        <v>293</v>
      </c>
      <c r="E351" s="230">
        <v>2.3863699999999999</v>
      </c>
      <c r="F351" s="231"/>
      <c r="G351" s="232">
        <f>ROUND(E351*F351,2)</f>
        <v>0</v>
      </c>
      <c r="H351" s="231"/>
      <c r="I351" s="232">
        <f>ROUND(E351*H351,2)</f>
        <v>0</v>
      </c>
      <c r="J351" s="231"/>
      <c r="K351" s="232">
        <f>ROUND(E351*J351,2)</f>
        <v>0</v>
      </c>
      <c r="L351" s="232">
        <v>21</v>
      </c>
      <c r="M351" s="232">
        <f>G351*(1+L351/100)</f>
        <v>0</v>
      </c>
      <c r="N351" s="232">
        <v>0</v>
      </c>
      <c r="O351" s="232">
        <f>ROUND(E351*N351,2)</f>
        <v>0</v>
      </c>
      <c r="P351" s="232">
        <v>0</v>
      </c>
      <c r="Q351" s="232">
        <f>ROUND(E351*P351,2)</f>
        <v>0</v>
      </c>
      <c r="R351" s="232" t="s">
        <v>301</v>
      </c>
      <c r="S351" s="232" t="s">
        <v>156</v>
      </c>
      <c r="T351" s="233" t="s">
        <v>156</v>
      </c>
      <c r="U351" s="219">
        <v>1.5980000000000001</v>
      </c>
      <c r="V351" s="219">
        <f>ROUND(E351*U351,2)</f>
        <v>3.81</v>
      </c>
      <c r="W351" s="219"/>
      <c r="X351" s="219" t="s">
        <v>294</v>
      </c>
      <c r="Y351" s="210"/>
      <c r="Z351" s="210"/>
      <c r="AA351" s="210"/>
      <c r="AB351" s="210"/>
      <c r="AC351" s="210"/>
      <c r="AD351" s="210"/>
      <c r="AE351" s="210"/>
      <c r="AF351" s="210"/>
      <c r="AG351" s="210" t="s">
        <v>326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17"/>
      <c r="B352" s="218"/>
      <c r="C352" s="257" t="s">
        <v>327</v>
      </c>
      <c r="D352" s="248"/>
      <c r="E352" s="248"/>
      <c r="F352" s="248"/>
      <c r="G352" s="248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188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30.6" outlineLevel="1" x14ac:dyDescent="0.25">
      <c r="A353" s="227">
        <v>108</v>
      </c>
      <c r="B353" s="228" t="s">
        <v>328</v>
      </c>
      <c r="C353" s="238" t="s">
        <v>329</v>
      </c>
      <c r="D353" s="229" t="s">
        <v>293</v>
      </c>
      <c r="E353" s="230">
        <v>2.3863699999999999</v>
      </c>
      <c r="F353" s="231"/>
      <c r="G353" s="232">
        <f>ROUND(E353*F353,2)</f>
        <v>0</v>
      </c>
      <c r="H353" s="231"/>
      <c r="I353" s="232">
        <f>ROUND(E353*H353,2)</f>
        <v>0</v>
      </c>
      <c r="J353" s="231"/>
      <c r="K353" s="232">
        <f>ROUND(E353*J353,2)</f>
        <v>0</v>
      </c>
      <c r="L353" s="232">
        <v>21</v>
      </c>
      <c r="M353" s="232">
        <f>G353*(1+L353/100)</f>
        <v>0</v>
      </c>
      <c r="N353" s="232">
        <v>0</v>
      </c>
      <c r="O353" s="232">
        <f>ROUND(E353*N353,2)</f>
        <v>0</v>
      </c>
      <c r="P353" s="232">
        <v>0</v>
      </c>
      <c r="Q353" s="232">
        <f>ROUND(E353*P353,2)</f>
        <v>0</v>
      </c>
      <c r="R353" s="232" t="s">
        <v>301</v>
      </c>
      <c r="S353" s="232" t="s">
        <v>156</v>
      </c>
      <c r="T353" s="233" t="s">
        <v>156</v>
      </c>
      <c r="U353" s="219">
        <v>6.6000000000000003E-2</v>
      </c>
      <c r="V353" s="219">
        <f>ROUND(E353*U353,2)</f>
        <v>0.16</v>
      </c>
      <c r="W353" s="219"/>
      <c r="X353" s="219" t="s">
        <v>294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326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17"/>
      <c r="B354" s="218"/>
      <c r="C354" s="257" t="s">
        <v>327</v>
      </c>
      <c r="D354" s="248"/>
      <c r="E354" s="248"/>
      <c r="F354" s="248"/>
      <c r="G354" s="248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188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x14ac:dyDescent="0.25">
      <c r="A355" s="221" t="s">
        <v>151</v>
      </c>
      <c r="B355" s="222" t="s">
        <v>110</v>
      </c>
      <c r="C355" s="237" t="s">
        <v>111</v>
      </c>
      <c r="D355" s="223"/>
      <c r="E355" s="224"/>
      <c r="F355" s="225"/>
      <c r="G355" s="225">
        <f>SUMIF(AG356:AG366,"&lt;&gt;NOR",G356:G366)</f>
        <v>0</v>
      </c>
      <c r="H355" s="225"/>
      <c r="I355" s="225">
        <f>SUM(I356:I366)</f>
        <v>0</v>
      </c>
      <c r="J355" s="225"/>
      <c r="K355" s="225">
        <f>SUM(K356:K366)</f>
        <v>0</v>
      </c>
      <c r="L355" s="225"/>
      <c r="M355" s="225">
        <f>SUM(M356:M366)</f>
        <v>0</v>
      </c>
      <c r="N355" s="225"/>
      <c r="O355" s="225">
        <f>SUM(O356:O366)</f>
        <v>0</v>
      </c>
      <c r="P355" s="225"/>
      <c r="Q355" s="225">
        <f>SUM(Q356:Q366)</f>
        <v>0</v>
      </c>
      <c r="R355" s="225"/>
      <c r="S355" s="225"/>
      <c r="T355" s="226"/>
      <c r="U355" s="220"/>
      <c r="V355" s="220">
        <f>SUM(V356:V366)</f>
        <v>4.34</v>
      </c>
      <c r="W355" s="220"/>
      <c r="X355" s="220"/>
      <c r="AG355" t="s">
        <v>152</v>
      </c>
    </row>
    <row r="356" spans="1:60" outlineLevel="1" x14ac:dyDescent="0.25">
      <c r="A356" s="227">
        <v>109</v>
      </c>
      <c r="B356" s="228" t="s">
        <v>558</v>
      </c>
      <c r="C356" s="238" t="s">
        <v>559</v>
      </c>
      <c r="D356" s="229" t="s">
        <v>193</v>
      </c>
      <c r="E356" s="230">
        <v>7.11</v>
      </c>
      <c r="F356" s="231"/>
      <c r="G356" s="232">
        <f>ROUND(E356*F356,2)</f>
        <v>0</v>
      </c>
      <c r="H356" s="231"/>
      <c r="I356" s="232">
        <f>ROUND(E356*H356,2)</f>
        <v>0</v>
      </c>
      <c r="J356" s="231"/>
      <c r="K356" s="232">
        <f>ROUND(E356*J356,2)</f>
        <v>0</v>
      </c>
      <c r="L356" s="232">
        <v>21</v>
      </c>
      <c r="M356" s="232">
        <f>G356*(1+L356/100)</f>
        <v>0</v>
      </c>
      <c r="N356" s="232">
        <v>1.0000000000000001E-5</v>
      </c>
      <c r="O356" s="232">
        <f>ROUND(E356*N356,2)</f>
        <v>0</v>
      </c>
      <c r="P356" s="232">
        <v>0</v>
      </c>
      <c r="Q356" s="232">
        <f>ROUND(E356*P356,2)</f>
        <v>0</v>
      </c>
      <c r="R356" s="232" t="s">
        <v>560</v>
      </c>
      <c r="S356" s="232" t="s">
        <v>156</v>
      </c>
      <c r="T356" s="233" t="s">
        <v>156</v>
      </c>
      <c r="U356" s="219">
        <v>7.1999999999999995E-2</v>
      </c>
      <c r="V356" s="219">
        <f>ROUND(E356*U356,2)</f>
        <v>0.51</v>
      </c>
      <c r="W356" s="219"/>
      <c r="X356" s="219" t="s">
        <v>185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311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17"/>
      <c r="B357" s="218"/>
      <c r="C357" s="258" t="s">
        <v>229</v>
      </c>
      <c r="D357" s="244"/>
      <c r="E357" s="245">
        <v>7.11</v>
      </c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190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27">
        <v>110</v>
      </c>
      <c r="B358" s="228" t="s">
        <v>561</v>
      </c>
      <c r="C358" s="238" t="s">
        <v>562</v>
      </c>
      <c r="D358" s="229" t="s">
        <v>193</v>
      </c>
      <c r="E358" s="230">
        <v>2.8239999999999998</v>
      </c>
      <c r="F358" s="231"/>
      <c r="G358" s="232">
        <f>ROUND(E358*F358,2)</f>
        <v>0</v>
      </c>
      <c r="H358" s="231"/>
      <c r="I358" s="232">
        <f>ROUND(E358*H358,2)</f>
        <v>0</v>
      </c>
      <c r="J358" s="231"/>
      <c r="K358" s="232">
        <f>ROUND(E358*J358,2)</f>
        <v>0</v>
      </c>
      <c r="L358" s="232">
        <v>21</v>
      </c>
      <c r="M358" s="232">
        <f>G358*(1+L358/100)</f>
        <v>0</v>
      </c>
      <c r="N358" s="232">
        <v>2.4000000000000001E-4</v>
      </c>
      <c r="O358" s="232">
        <f>ROUND(E358*N358,2)</f>
        <v>0</v>
      </c>
      <c r="P358" s="232">
        <v>0</v>
      </c>
      <c r="Q358" s="232">
        <f>ROUND(E358*P358,2)</f>
        <v>0</v>
      </c>
      <c r="R358" s="232" t="s">
        <v>560</v>
      </c>
      <c r="S358" s="232" t="s">
        <v>156</v>
      </c>
      <c r="T358" s="233" t="s">
        <v>156</v>
      </c>
      <c r="U358" s="219">
        <v>0.28699999999999998</v>
      </c>
      <c r="V358" s="219">
        <f>ROUND(E358*U358,2)</f>
        <v>0.81</v>
      </c>
      <c r="W358" s="219"/>
      <c r="X358" s="219" t="s">
        <v>185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186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17"/>
      <c r="B359" s="218"/>
      <c r="C359" s="239" t="s">
        <v>563</v>
      </c>
      <c r="D359" s="234"/>
      <c r="E359" s="234"/>
      <c r="F359" s="234"/>
      <c r="G359" s="234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161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17"/>
      <c r="B360" s="218"/>
      <c r="C360" s="258" t="s">
        <v>230</v>
      </c>
      <c r="D360" s="244"/>
      <c r="E360" s="245">
        <v>0.92800000000000005</v>
      </c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190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17"/>
      <c r="B361" s="218"/>
      <c r="C361" s="258" t="s">
        <v>231</v>
      </c>
      <c r="D361" s="244"/>
      <c r="E361" s="245">
        <v>1.8959999999999999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190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27">
        <v>111</v>
      </c>
      <c r="B362" s="228" t="s">
        <v>564</v>
      </c>
      <c r="C362" s="238" t="s">
        <v>565</v>
      </c>
      <c r="D362" s="229" t="s">
        <v>193</v>
      </c>
      <c r="E362" s="230">
        <v>7.11</v>
      </c>
      <c r="F362" s="231"/>
      <c r="G362" s="232">
        <f>ROUND(E362*F362,2)</f>
        <v>0</v>
      </c>
      <c r="H362" s="231"/>
      <c r="I362" s="232">
        <f>ROUND(E362*H362,2)</f>
        <v>0</v>
      </c>
      <c r="J362" s="231"/>
      <c r="K362" s="232">
        <f>ROUND(E362*J362,2)</f>
        <v>0</v>
      </c>
      <c r="L362" s="232">
        <v>21</v>
      </c>
      <c r="M362" s="232">
        <f>G362*(1+L362/100)</f>
        <v>0</v>
      </c>
      <c r="N362" s="232">
        <v>2.5000000000000001E-4</v>
      </c>
      <c r="O362" s="232">
        <f>ROUND(E362*N362,2)</f>
        <v>0</v>
      </c>
      <c r="P362" s="232">
        <v>0</v>
      </c>
      <c r="Q362" s="232">
        <f>ROUND(E362*P362,2)</f>
        <v>0</v>
      </c>
      <c r="R362" s="232" t="s">
        <v>560</v>
      </c>
      <c r="S362" s="232" t="s">
        <v>156</v>
      </c>
      <c r="T362" s="233" t="s">
        <v>156</v>
      </c>
      <c r="U362" s="219">
        <v>0.30599999999999999</v>
      </c>
      <c r="V362" s="219">
        <f>ROUND(E362*U362,2)</f>
        <v>2.1800000000000002</v>
      </c>
      <c r="W362" s="219"/>
      <c r="X362" s="219" t="s">
        <v>185</v>
      </c>
      <c r="Y362" s="210"/>
      <c r="Z362" s="210"/>
      <c r="AA362" s="210"/>
      <c r="AB362" s="210"/>
      <c r="AC362" s="210"/>
      <c r="AD362" s="210"/>
      <c r="AE362" s="210"/>
      <c r="AF362" s="210"/>
      <c r="AG362" s="210" t="s">
        <v>311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17"/>
      <c r="B363" s="218"/>
      <c r="C363" s="257" t="s">
        <v>566</v>
      </c>
      <c r="D363" s="248"/>
      <c r="E363" s="248"/>
      <c r="F363" s="248"/>
      <c r="G363" s="248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188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17"/>
      <c r="B364" s="218"/>
      <c r="C364" s="258" t="s">
        <v>229</v>
      </c>
      <c r="D364" s="244"/>
      <c r="E364" s="245">
        <v>7.11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190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>
        <v>112</v>
      </c>
      <c r="B365" s="228" t="s">
        <v>567</v>
      </c>
      <c r="C365" s="238" t="s">
        <v>568</v>
      </c>
      <c r="D365" s="229" t="s">
        <v>193</v>
      </c>
      <c r="E365" s="230">
        <v>1.7749999999999999</v>
      </c>
      <c r="F365" s="231"/>
      <c r="G365" s="232">
        <f>ROUND(E365*F365,2)</f>
        <v>0</v>
      </c>
      <c r="H365" s="231"/>
      <c r="I365" s="232">
        <f>ROUND(E365*H365,2)</f>
        <v>0</v>
      </c>
      <c r="J365" s="231"/>
      <c r="K365" s="232">
        <f>ROUND(E365*J365,2)</f>
        <v>0</v>
      </c>
      <c r="L365" s="232">
        <v>21</v>
      </c>
      <c r="M365" s="232">
        <f>G365*(1+L365/100)</f>
        <v>0</v>
      </c>
      <c r="N365" s="232">
        <v>5.5999999999999995E-4</v>
      </c>
      <c r="O365" s="232">
        <f>ROUND(E365*N365,2)</f>
        <v>0</v>
      </c>
      <c r="P365" s="232">
        <v>0</v>
      </c>
      <c r="Q365" s="232">
        <f>ROUND(E365*P365,2)</f>
        <v>0</v>
      </c>
      <c r="R365" s="232" t="s">
        <v>560</v>
      </c>
      <c r="S365" s="232" t="s">
        <v>156</v>
      </c>
      <c r="T365" s="233" t="s">
        <v>156</v>
      </c>
      <c r="U365" s="219">
        <v>0.47399999999999998</v>
      </c>
      <c r="V365" s="219">
        <f>ROUND(E365*U365,2)</f>
        <v>0.84</v>
      </c>
      <c r="W365" s="219"/>
      <c r="X365" s="219" t="s">
        <v>185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311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17"/>
      <c r="B366" s="218"/>
      <c r="C366" s="258" t="s">
        <v>569</v>
      </c>
      <c r="D366" s="244"/>
      <c r="E366" s="245">
        <v>1.7749999999999999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190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x14ac:dyDescent="0.25">
      <c r="A367" s="221" t="s">
        <v>151</v>
      </c>
      <c r="B367" s="222" t="s">
        <v>112</v>
      </c>
      <c r="C367" s="237" t="s">
        <v>113</v>
      </c>
      <c r="D367" s="223"/>
      <c r="E367" s="224"/>
      <c r="F367" s="225"/>
      <c r="G367" s="225">
        <f>SUMIF(AG368:AG389,"&lt;&gt;NOR",G368:G389)</f>
        <v>0</v>
      </c>
      <c r="H367" s="225"/>
      <c r="I367" s="225">
        <f>SUM(I368:I389)</f>
        <v>0</v>
      </c>
      <c r="J367" s="225"/>
      <c r="K367" s="225">
        <f>SUM(K368:K389)</f>
        <v>0</v>
      </c>
      <c r="L367" s="225"/>
      <c r="M367" s="225">
        <f>SUM(M368:M389)</f>
        <v>0</v>
      </c>
      <c r="N367" s="225"/>
      <c r="O367" s="225">
        <f>SUM(O368:O389)</f>
        <v>7.0000000000000007E-2</v>
      </c>
      <c r="P367" s="225"/>
      <c r="Q367" s="225">
        <f>SUM(Q368:Q389)</f>
        <v>0</v>
      </c>
      <c r="R367" s="225"/>
      <c r="S367" s="225"/>
      <c r="T367" s="226"/>
      <c r="U367" s="220"/>
      <c r="V367" s="220">
        <f>SUM(V368:V389)</f>
        <v>18.760000000000002</v>
      </c>
      <c r="W367" s="220"/>
      <c r="X367" s="220"/>
      <c r="AG367" t="s">
        <v>152</v>
      </c>
    </row>
    <row r="368" spans="1:60" outlineLevel="1" x14ac:dyDescent="0.25">
      <c r="A368" s="227">
        <v>113</v>
      </c>
      <c r="B368" s="228" t="s">
        <v>570</v>
      </c>
      <c r="C368" s="238" t="s">
        <v>571</v>
      </c>
      <c r="D368" s="229" t="s">
        <v>193</v>
      </c>
      <c r="E368" s="230">
        <v>58.4375</v>
      </c>
      <c r="F368" s="231"/>
      <c r="G368" s="232">
        <f>ROUND(E368*F368,2)</f>
        <v>0</v>
      </c>
      <c r="H368" s="231"/>
      <c r="I368" s="232">
        <f>ROUND(E368*H368,2)</f>
        <v>0</v>
      </c>
      <c r="J368" s="231"/>
      <c r="K368" s="232">
        <f>ROUND(E368*J368,2)</f>
        <v>0</v>
      </c>
      <c r="L368" s="232">
        <v>21</v>
      </c>
      <c r="M368" s="232">
        <f>G368*(1+L368/100)</f>
        <v>0</v>
      </c>
      <c r="N368" s="232">
        <v>0</v>
      </c>
      <c r="O368" s="232">
        <f>ROUND(E368*N368,2)</f>
        <v>0</v>
      </c>
      <c r="P368" s="232">
        <v>0</v>
      </c>
      <c r="Q368" s="232">
        <f>ROUND(E368*P368,2)</f>
        <v>0</v>
      </c>
      <c r="R368" s="232" t="s">
        <v>572</v>
      </c>
      <c r="S368" s="232" t="s">
        <v>156</v>
      </c>
      <c r="T368" s="233" t="s">
        <v>156</v>
      </c>
      <c r="U368" s="219">
        <v>6.9709999999999994E-2</v>
      </c>
      <c r="V368" s="219">
        <f>ROUND(E368*U368,2)</f>
        <v>4.07</v>
      </c>
      <c r="W368" s="219"/>
      <c r="X368" s="219" t="s">
        <v>185</v>
      </c>
      <c r="Y368" s="210"/>
      <c r="Z368" s="210"/>
      <c r="AA368" s="210"/>
      <c r="AB368" s="210"/>
      <c r="AC368" s="210"/>
      <c r="AD368" s="210"/>
      <c r="AE368" s="210"/>
      <c r="AF368" s="210"/>
      <c r="AG368" s="210" t="s">
        <v>186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17"/>
      <c r="B369" s="218"/>
      <c r="C369" s="258" t="s">
        <v>212</v>
      </c>
      <c r="D369" s="244"/>
      <c r="E369" s="245">
        <v>38.700000000000003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190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17"/>
      <c r="B370" s="218"/>
      <c r="C370" s="258" t="s">
        <v>222</v>
      </c>
      <c r="D370" s="244"/>
      <c r="E370" s="245">
        <v>10.119999999999999</v>
      </c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190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17"/>
      <c r="B371" s="218"/>
      <c r="C371" s="258" t="s">
        <v>223</v>
      </c>
      <c r="D371" s="244"/>
      <c r="E371" s="245">
        <v>9.6174999999999997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190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>
        <v>114</v>
      </c>
      <c r="B372" s="228" t="s">
        <v>573</v>
      </c>
      <c r="C372" s="238" t="s">
        <v>574</v>
      </c>
      <c r="D372" s="229" t="s">
        <v>193</v>
      </c>
      <c r="E372" s="230">
        <v>109.32599999999999</v>
      </c>
      <c r="F372" s="231"/>
      <c r="G372" s="232">
        <f>ROUND(E372*F372,2)</f>
        <v>0</v>
      </c>
      <c r="H372" s="231"/>
      <c r="I372" s="232">
        <f>ROUND(E372*H372,2)</f>
        <v>0</v>
      </c>
      <c r="J372" s="231"/>
      <c r="K372" s="232">
        <f>ROUND(E372*J372,2)</f>
        <v>0</v>
      </c>
      <c r="L372" s="232">
        <v>21</v>
      </c>
      <c r="M372" s="232">
        <f>G372*(1+L372/100)</f>
        <v>0</v>
      </c>
      <c r="N372" s="232">
        <v>1.8000000000000001E-4</v>
      </c>
      <c r="O372" s="232">
        <f>ROUND(E372*N372,2)</f>
        <v>0.02</v>
      </c>
      <c r="P372" s="232">
        <v>0</v>
      </c>
      <c r="Q372" s="232">
        <f>ROUND(E372*P372,2)</f>
        <v>0</v>
      </c>
      <c r="R372" s="232" t="s">
        <v>572</v>
      </c>
      <c r="S372" s="232" t="s">
        <v>156</v>
      </c>
      <c r="T372" s="233" t="s">
        <v>156</v>
      </c>
      <c r="U372" s="219">
        <v>3.2480000000000002E-2</v>
      </c>
      <c r="V372" s="219">
        <f>ROUND(E372*U372,2)</f>
        <v>3.55</v>
      </c>
      <c r="W372" s="219"/>
      <c r="X372" s="219" t="s">
        <v>185</v>
      </c>
      <c r="Y372" s="210"/>
      <c r="Z372" s="210"/>
      <c r="AA372" s="210"/>
      <c r="AB372" s="210"/>
      <c r="AC372" s="210"/>
      <c r="AD372" s="210"/>
      <c r="AE372" s="210"/>
      <c r="AF372" s="210"/>
      <c r="AG372" s="210" t="s">
        <v>186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17"/>
      <c r="B373" s="218"/>
      <c r="C373" s="258" t="s">
        <v>212</v>
      </c>
      <c r="D373" s="244"/>
      <c r="E373" s="245">
        <v>38.700000000000003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190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17"/>
      <c r="B374" s="218"/>
      <c r="C374" s="258" t="s">
        <v>218</v>
      </c>
      <c r="D374" s="244"/>
      <c r="E374" s="245">
        <v>0.62</v>
      </c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190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17"/>
      <c r="B375" s="218"/>
      <c r="C375" s="258" t="s">
        <v>575</v>
      </c>
      <c r="D375" s="244"/>
      <c r="E375" s="245">
        <v>19.123000000000001</v>
      </c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190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17"/>
      <c r="B376" s="218"/>
      <c r="C376" s="258" t="s">
        <v>219</v>
      </c>
      <c r="D376" s="244"/>
      <c r="E376" s="245">
        <v>1.095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190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17"/>
      <c r="B377" s="218"/>
      <c r="C377" s="258" t="s">
        <v>576</v>
      </c>
      <c r="D377" s="244"/>
      <c r="E377" s="245">
        <v>18.132999999999999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190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17"/>
      <c r="B378" s="218"/>
      <c r="C378" s="258" t="s">
        <v>577</v>
      </c>
      <c r="D378" s="244"/>
      <c r="E378" s="245">
        <v>12.025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190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17"/>
      <c r="B379" s="218"/>
      <c r="C379" s="258" t="s">
        <v>578</v>
      </c>
      <c r="D379" s="244"/>
      <c r="E379" s="245">
        <v>8.58</v>
      </c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190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17"/>
      <c r="B380" s="218"/>
      <c r="C380" s="258" t="s">
        <v>579</v>
      </c>
      <c r="D380" s="244"/>
      <c r="E380" s="245">
        <v>11.05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190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>
        <v>115</v>
      </c>
      <c r="B381" s="228" t="s">
        <v>580</v>
      </c>
      <c r="C381" s="238" t="s">
        <v>581</v>
      </c>
      <c r="D381" s="229" t="s">
        <v>193</v>
      </c>
      <c r="E381" s="230">
        <v>109.32599999999999</v>
      </c>
      <c r="F381" s="231"/>
      <c r="G381" s="232">
        <f>ROUND(E381*F381,2)</f>
        <v>0</v>
      </c>
      <c r="H381" s="231"/>
      <c r="I381" s="232">
        <f>ROUND(E381*H381,2)</f>
        <v>0</v>
      </c>
      <c r="J381" s="231"/>
      <c r="K381" s="232">
        <f>ROUND(E381*J381,2)</f>
        <v>0</v>
      </c>
      <c r="L381" s="232">
        <v>21</v>
      </c>
      <c r="M381" s="232">
        <f>G381*(1+L381/100)</f>
        <v>0</v>
      </c>
      <c r="N381" s="232">
        <v>4.6000000000000001E-4</v>
      </c>
      <c r="O381" s="232">
        <f>ROUND(E381*N381,2)</f>
        <v>0.05</v>
      </c>
      <c r="P381" s="232">
        <v>0</v>
      </c>
      <c r="Q381" s="232">
        <f>ROUND(E381*P381,2)</f>
        <v>0</v>
      </c>
      <c r="R381" s="232" t="s">
        <v>572</v>
      </c>
      <c r="S381" s="232" t="s">
        <v>156</v>
      </c>
      <c r="T381" s="233" t="s">
        <v>156</v>
      </c>
      <c r="U381" s="219">
        <v>0.10191</v>
      </c>
      <c r="V381" s="219">
        <f>ROUND(E381*U381,2)</f>
        <v>11.14</v>
      </c>
      <c r="W381" s="219"/>
      <c r="X381" s="219" t="s">
        <v>185</v>
      </c>
      <c r="Y381" s="210"/>
      <c r="Z381" s="210"/>
      <c r="AA381" s="210"/>
      <c r="AB381" s="210"/>
      <c r="AC381" s="210"/>
      <c r="AD381" s="210"/>
      <c r="AE381" s="210"/>
      <c r="AF381" s="210"/>
      <c r="AG381" s="210" t="s">
        <v>186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17"/>
      <c r="B382" s="218"/>
      <c r="C382" s="258" t="s">
        <v>212</v>
      </c>
      <c r="D382" s="244"/>
      <c r="E382" s="245">
        <v>38.700000000000003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190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17"/>
      <c r="B383" s="218"/>
      <c r="C383" s="258" t="s">
        <v>218</v>
      </c>
      <c r="D383" s="244"/>
      <c r="E383" s="245">
        <v>0.62</v>
      </c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190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17"/>
      <c r="B384" s="218"/>
      <c r="C384" s="258" t="s">
        <v>575</v>
      </c>
      <c r="D384" s="244"/>
      <c r="E384" s="245">
        <v>19.123000000000001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190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17"/>
      <c r="B385" s="218"/>
      <c r="C385" s="258" t="s">
        <v>219</v>
      </c>
      <c r="D385" s="244"/>
      <c r="E385" s="245">
        <v>1.095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190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17"/>
      <c r="B386" s="218"/>
      <c r="C386" s="258" t="s">
        <v>576</v>
      </c>
      <c r="D386" s="244"/>
      <c r="E386" s="245">
        <v>18.132999999999999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190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17"/>
      <c r="B387" s="218"/>
      <c r="C387" s="258" t="s">
        <v>577</v>
      </c>
      <c r="D387" s="244"/>
      <c r="E387" s="245">
        <v>12.025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190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17"/>
      <c r="B388" s="218"/>
      <c r="C388" s="258" t="s">
        <v>578</v>
      </c>
      <c r="D388" s="244"/>
      <c r="E388" s="245">
        <v>8.58</v>
      </c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190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17"/>
      <c r="B389" s="218"/>
      <c r="C389" s="258" t="s">
        <v>579</v>
      </c>
      <c r="D389" s="244"/>
      <c r="E389" s="245">
        <v>11.05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190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5">
      <c r="A390" s="221" t="s">
        <v>151</v>
      </c>
      <c r="B390" s="222" t="s">
        <v>119</v>
      </c>
      <c r="C390" s="237" t="s">
        <v>120</v>
      </c>
      <c r="D390" s="223"/>
      <c r="E390" s="224"/>
      <c r="F390" s="225"/>
      <c r="G390" s="225">
        <f>SUMIF(AG391:AG400,"&lt;&gt;NOR",G391:G400)</f>
        <v>0</v>
      </c>
      <c r="H390" s="225"/>
      <c r="I390" s="225">
        <f>SUM(I391:I400)</f>
        <v>0</v>
      </c>
      <c r="J390" s="225"/>
      <c r="K390" s="225">
        <f>SUM(K391:K400)</f>
        <v>0</v>
      </c>
      <c r="L390" s="225"/>
      <c r="M390" s="225">
        <f>SUM(M391:M400)</f>
        <v>0</v>
      </c>
      <c r="N390" s="225"/>
      <c r="O390" s="225">
        <f>SUM(O391:O400)</f>
        <v>0</v>
      </c>
      <c r="P390" s="225"/>
      <c r="Q390" s="225">
        <f>SUM(Q391:Q400)</f>
        <v>0</v>
      </c>
      <c r="R390" s="225"/>
      <c r="S390" s="225"/>
      <c r="T390" s="226"/>
      <c r="U390" s="220"/>
      <c r="V390" s="220">
        <f>SUM(V391:V400)</f>
        <v>89.21</v>
      </c>
      <c r="W390" s="220"/>
      <c r="X390" s="220"/>
      <c r="AG390" t="s">
        <v>152</v>
      </c>
    </row>
    <row r="391" spans="1:60" outlineLevel="1" x14ac:dyDescent="0.25">
      <c r="A391" s="250">
        <v>116</v>
      </c>
      <c r="B391" s="251" t="s">
        <v>582</v>
      </c>
      <c r="C391" s="260" t="s">
        <v>583</v>
      </c>
      <c r="D391" s="252" t="s">
        <v>293</v>
      </c>
      <c r="E391" s="253">
        <v>20.597290000000001</v>
      </c>
      <c r="F391" s="254"/>
      <c r="G391" s="255">
        <f>ROUND(E391*F391,2)</f>
        <v>0</v>
      </c>
      <c r="H391" s="254"/>
      <c r="I391" s="255">
        <f>ROUND(E391*H391,2)</f>
        <v>0</v>
      </c>
      <c r="J391" s="254"/>
      <c r="K391" s="255">
        <f>ROUND(E391*J391,2)</f>
        <v>0</v>
      </c>
      <c r="L391" s="255">
        <v>21</v>
      </c>
      <c r="M391" s="255">
        <f>G391*(1+L391/100)</f>
        <v>0</v>
      </c>
      <c r="N391" s="255">
        <v>0</v>
      </c>
      <c r="O391" s="255">
        <f>ROUND(E391*N391,2)</f>
        <v>0</v>
      </c>
      <c r="P391" s="255">
        <v>0</v>
      </c>
      <c r="Q391" s="255">
        <f>ROUND(E391*P391,2)</f>
        <v>0</v>
      </c>
      <c r="R391" s="255" t="s">
        <v>262</v>
      </c>
      <c r="S391" s="255" t="s">
        <v>156</v>
      </c>
      <c r="T391" s="256" t="s">
        <v>156</v>
      </c>
      <c r="U391" s="219">
        <v>2.0089999999999999</v>
      </c>
      <c r="V391" s="219">
        <f>ROUND(E391*U391,2)</f>
        <v>41.38</v>
      </c>
      <c r="W391" s="219"/>
      <c r="X391" s="219" t="s">
        <v>584</v>
      </c>
      <c r="Y391" s="210"/>
      <c r="Z391" s="210"/>
      <c r="AA391" s="210"/>
      <c r="AB391" s="210"/>
      <c r="AC391" s="210"/>
      <c r="AD391" s="210"/>
      <c r="AE391" s="210"/>
      <c r="AF391" s="210"/>
      <c r="AG391" s="210" t="s">
        <v>585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>
        <v>117</v>
      </c>
      <c r="B392" s="228" t="s">
        <v>586</v>
      </c>
      <c r="C392" s="238" t="s">
        <v>587</v>
      </c>
      <c r="D392" s="229" t="s">
        <v>293</v>
      </c>
      <c r="E392" s="230">
        <v>20.597290000000001</v>
      </c>
      <c r="F392" s="231"/>
      <c r="G392" s="232">
        <f>ROUND(E392*F392,2)</f>
        <v>0</v>
      </c>
      <c r="H392" s="231"/>
      <c r="I392" s="232">
        <f>ROUND(E392*H392,2)</f>
        <v>0</v>
      </c>
      <c r="J392" s="231"/>
      <c r="K392" s="232">
        <f>ROUND(E392*J392,2)</f>
        <v>0</v>
      </c>
      <c r="L392" s="232">
        <v>21</v>
      </c>
      <c r="M392" s="232">
        <f>G392*(1+L392/100)</f>
        <v>0</v>
      </c>
      <c r="N392" s="232">
        <v>0</v>
      </c>
      <c r="O392" s="232">
        <f>ROUND(E392*N392,2)</f>
        <v>0</v>
      </c>
      <c r="P392" s="232">
        <v>0</v>
      </c>
      <c r="Q392" s="232">
        <f>ROUND(E392*P392,2)</f>
        <v>0</v>
      </c>
      <c r="R392" s="232" t="s">
        <v>262</v>
      </c>
      <c r="S392" s="232" t="s">
        <v>156</v>
      </c>
      <c r="T392" s="233" t="s">
        <v>156</v>
      </c>
      <c r="U392" s="219">
        <v>0.49</v>
      </c>
      <c r="V392" s="219">
        <f>ROUND(E392*U392,2)</f>
        <v>10.09</v>
      </c>
      <c r="W392" s="219"/>
      <c r="X392" s="219" t="s">
        <v>584</v>
      </c>
      <c r="Y392" s="210"/>
      <c r="Z392" s="210"/>
      <c r="AA392" s="210"/>
      <c r="AB392" s="210"/>
      <c r="AC392" s="210"/>
      <c r="AD392" s="210"/>
      <c r="AE392" s="210"/>
      <c r="AF392" s="210"/>
      <c r="AG392" s="210" t="s">
        <v>588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17"/>
      <c r="B393" s="218"/>
      <c r="C393" s="239" t="s">
        <v>589</v>
      </c>
      <c r="D393" s="234"/>
      <c r="E393" s="234"/>
      <c r="F393" s="234"/>
      <c r="G393" s="234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161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50">
        <v>118</v>
      </c>
      <c r="B394" s="251" t="s">
        <v>590</v>
      </c>
      <c r="C394" s="260" t="s">
        <v>591</v>
      </c>
      <c r="D394" s="252" t="s">
        <v>293</v>
      </c>
      <c r="E394" s="253">
        <v>185.37557000000001</v>
      </c>
      <c r="F394" s="254"/>
      <c r="G394" s="255">
        <f>ROUND(E394*F394,2)</f>
        <v>0</v>
      </c>
      <c r="H394" s="254"/>
      <c r="I394" s="255">
        <f>ROUND(E394*H394,2)</f>
        <v>0</v>
      </c>
      <c r="J394" s="254"/>
      <c r="K394" s="255">
        <f>ROUND(E394*J394,2)</f>
        <v>0</v>
      </c>
      <c r="L394" s="255">
        <v>21</v>
      </c>
      <c r="M394" s="255">
        <f>G394*(1+L394/100)</f>
        <v>0</v>
      </c>
      <c r="N394" s="255">
        <v>0</v>
      </c>
      <c r="O394" s="255">
        <f>ROUND(E394*N394,2)</f>
        <v>0</v>
      </c>
      <c r="P394" s="255">
        <v>0</v>
      </c>
      <c r="Q394" s="255">
        <f>ROUND(E394*P394,2)</f>
        <v>0</v>
      </c>
      <c r="R394" s="255" t="s">
        <v>262</v>
      </c>
      <c r="S394" s="255" t="s">
        <v>156</v>
      </c>
      <c r="T394" s="256" t="s">
        <v>156</v>
      </c>
      <c r="U394" s="219">
        <v>0</v>
      </c>
      <c r="V394" s="219">
        <f>ROUND(E394*U394,2)</f>
        <v>0</v>
      </c>
      <c r="W394" s="219"/>
      <c r="X394" s="219" t="s">
        <v>584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588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50">
        <v>119</v>
      </c>
      <c r="B395" s="251" t="s">
        <v>592</v>
      </c>
      <c r="C395" s="260" t="s">
        <v>593</v>
      </c>
      <c r="D395" s="252" t="s">
        <v>293</v>
      </c>
      <c r="E395" s="253">
        <v>20.597290000000001</v>
      </c>
      <c r="F395" s="254"/>
      <c r="G395" s="255">
        <f>ROUND(E395*F395,2)</f>
        <v>0</v>
      </c>
      <c r="H395" s="254"/>
      <c r="I395" s="255">
        <f>ROUND(E395*H395,2)</f>
        <v>0</v>
      </c>
      <c r="J395" s="254"/>
      <c r="K395" s="255">
        <f>ROUND(E395*J395,2)</f>
        <v>0</v>
      </c>
      <c r="L395" s="255">
        <v>21</v>
      </c>
      <c r="M395" s="255">
        <f>G395*(1+L395/100)</f>
        <v>0</v>
      </c>
      <c r="N395" s="255">
        <v>0</v>
      </c>
      <c r="O395" s="255">
        <f>ROUND(E395*N395,2)</f>
        <v>0</v>
      </c>
      <c r="P395" s="255">
        <v>0</v>
      </c>
      <c r="Q395" s="255">
        <f>ROUND(E395*P395,2)</f>
        <v>0</v>
      </c>
      <c r="R395" s="255" t="s">
        <v>262</v>
      </c>
      <c r="S395" s="255" t="s">
        <v>156</v>
      </c>
      <c r="T395" s="256" t="s">
        <v>156</v>
      </c>
      <c r="U395" s="219">
        <v>0</v>
      </c>
      <c r="V395" s="219">
        <f>ROUND(E395*U395,2)</f>
        <v>0</v>
      </c>
      <c r="W395" s="219"/>
      <c r="X395" s="219" t="s">
        <v>584</v>
      </c>
      <c r="Y395" s="210"/>
      <c r="Z395" s="210"/>
      <c r="AA395" s="210"/>
      <c r="AB395" s="210"/>
      <c r="AC395" s="210"/>
      <c r="AD395" s="210"/>
      <c r="AE395" s="210"/>
      <c r="AF395" s="210"/>
      <c r="AG395" s="210" t="s">
        <v>588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20.399999999999999" outlineLevel="1" x14ac:dyDescent="0.25">
      <c r="A396" s="227">
        <v>120</v>
      </c>
      <c r="B396" s="228" t="s">
        <v>594</v>
      </c>
      <c r="C396" s="238" t="s">
        <v>595</v>
      </c>
      <c r="D396" s="229" t="s">
        <v>293</v>
      </c>
      <c r="E396" s="230">
        <v>20.597290000000001</v>
      </c>
      <c r="F396" s="231"/>
      <c r="G396" s="232">
        <f>ROUND(E396*F396,2)</f>
        <v>0</v>
      </c>
      <c r="H396" s="231"/>
      <c r="I396" s="232">
        <f>ROUND(E396*H396,2)</f>
        <v>0</v>
      </c>
      <c r="J396" s="231"/>
      <c r="K396" s="232">
        <f>ROUND(E396*J396,2)</f>
        <v>0</v>
      </c>
      <c r="L396" s="232">
        <v>21</v>
      </c>
      <c r="M396" s="232">
        <f>G396*(1+L396/100)</f>
        <v>0</v>
      </c>
      <c r="N396" s="232">
        <v>0</v>
      </c>
      <c r="O396" s="232">
        <f>ROUND(E396*N396,2)</f>
        <v>0</v>
      </c>
      <c r="P396" s="232">
        <v>0</v>
      </c>
      <c r="Q396" s="232">
        <f>ROUND(E396*P396,2)</f>
        <v>0</v>
      </c>
      <c r="R396" s="232" t="s">
        <v>596</v>
      </c>
      <c r="S396" s="232" t="s">
        <v>156</v>
      </c>
      <c r="T396" s="233" t="s">
        <v>156</v>
      </c>
      <c r="U396" s="219">
        <v>0.752</v>
      </c>
      <c r="V396" s="219">
        <f>ROUND(E396*U396,2)</f>
        <v>15.49</v>
      </c>
      <c r="W396" s="219"/>
      <c r="X396" s="219" t="s">
        <v>584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588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17"/>
      <c r="B397" s="218"/>
      <c r="C397" s="257" t="s">
        <v>597</v>
      </c>
      <c r="D397" s="248"/>
      <c r="E397" s="248"/>
      <c r="F397" s="248"/>
      <c r="G397" s="248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188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35" t="str">
        <f>C397</f>
        <v>nebo vybouraných hmot nošením nebo přehazováním k místu nakládky přístupnému normálním dopravním prostředkům do 10 m,</v>
      </c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17"/>
      <c r="B398" s="218"/>
      <c r="C398" s="259" t="s">
        <v>598</v>
      </c>
      <c r="D398" s="249"/>
      <c r="E398" s="249"/>
      <c r="F398" s="249"/>
      <c r="G398" s="24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161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35" t="str">
        <f>C398</f>
        <v>S naložením suti nebo vybouraných hmot do dopravního prostředku a na jejich vyložením, popřípadě přeložením na normální dopravní prostředek.</v>
      </c>
      <c r="BB398" s="210"/>
      <c r="BC398" s="210"/>
      <c r="BD398" s="210"/>
      <c r="BE398" s="210"/>
      <c r="BF398" s="210"/>
      <c r="BG398" s="210"/>
      <c r="BH398" s="210"/>
    </row>
    <row r="399" spans="1:60" ht="20.399999999999999" outlineLevel="1" x14ac:dyDescent="0.25">
      <c r="A399" s="227">
        <v>121</v>
      </c>
      <c r="B399" s="228" t="s">
        <v>599</v>
      </c>
      <c r="C399" s="238" t="s">
        <v>600</v>
      </c>
      <c r="D399" s="229" t="s">
        <v>293</v>
      </c>
      <c r="E399" s="230">
        <v>61.79186</v>
      </c>
      <c r="F399" s="231"/>
      <c r="G399" s="232">
        <f>ROUND(E399*F399,2)</f>
        <v>0</v>
      </c>
      <c r="H399" s="231"/>
      <c r="I399" s="232">
        <f>ROUND(E399*H399,2)</f>
        <v>0</v>
      </c>
      <c r="J399" s="231"/>
      <c r="K399" s="232">
        <f>ROUND(E399*J399,2)</f>
        <v>0</v>
      </c>
      <c r="L399" s="232">
        <v>21</v>
      </c>
      <c r="M399" s="232">
        <f>G399*(1+L399/100)</f>
        <v>0</v>
      </c>
      <c r="N399" s="232">
        <v>0</v>
      </c>
      <c r="O399" s="232">
        <f>ROUND(E399*N399,2)</f>
        <v>0</v>
      </c>
      <c r="P399" s="232">
        <v>0</v>
      </c>
      <c r="Q399" s="232">
        <f>ROUND(E399*P399,2)</f>
        <v>0</v>
      </c>
      <c r="R399" s="232" t="s">
        <v>596</v>
      </c>
      <c r="S399" s="232" t="s">
        <v>156</v>
      </c>
      <c r="T399" s="233" t="s">
        <v>156</v>
      </c>
      <c r="U399" s="219">
        <v>0.36</v>
      </c>
      <c r="V399" s="219">
        <f>ROUND(E399*U399,2)</f>
        <v>22.25</v>
      </c>
      <c r="W399" s="219"/>
      <c r="X399" s="219" t="s">
        <v>584</v>
      </c>
      <c r="Y399" s="210"/>
      <c r="Z399" s="210"/>
      <c r="AA399" s="210"/>
      <c r="AB399" s="210"/>
      <c r="AC399" s="210"/>
      <c r="AD399" s="210"/>
      <c r="AE399" s="210"/>
      <c r="AF399" s="210"/>
      <c r="AG399" s="210" t="s">
        <v>588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17"/>
      <c r="B400" s="218"/>
      <c r="C400" s="257" t="s">
        <v>597</v>
      </c>
      <c r="D400" s="248"/>
      <c r="E400" s="248"/>
      <c r="F400" s="248"/>
      <c r="G400" s="248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188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35" t="str">
        <f>C400</f>
        <v>nebo vybouraných hmot nošením nebo přehazováním k místu nakládky přístupnému normálním dopravním prostředkům do 10 m,</v>
      </c>
      <c r="BB400" s="210"/>
      <c r="BC400" s="210"/>
      <c r="BD400" s="210"/>
      <c r="BE400" s="210"/>
      <c r="BF400" s="210"/>
      <c r="BG400" s="210"/>
      <c r="BH400" s="210"/>
    </row>
    <row r="401" spans="1:33" x14ac:dyDescent="0.25">
      <c r="A401" s="3"/>
      <c r="B401" s="4"/>
      <c r="C401" s="240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AE401">
        <v>15</v>
      </c>
      <c r="AF401">
        <v>21</v>
      </c>
      <c r="AG401" t="s">
        <v>138</v>
      </c>
    </row>
    <row r="402" spans="1:33" x14ac:dyDescent="0.25">
      <c r="A402" s="213"/>
      <c r="B402" s="214" t="s">
        <v>29</v>
      </c>
      <c r="C402" s="241"/>
      <c r="D402" s="215"/>
      <c r="E402" s="216"/>
      <c r="F402" s="216"/>
      <c r="G402" s="236">
        <f>G8+G24+G61+G69+G72+G76+G94+G102+G107+G136+G143+G148+G174+G176+G220+G234+G260+G355+G367+G390</f>
        <v>0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AE402">
        <f>SUMIF(L7:L400,AE401,G7:G400)</f>
        <v>0</v>
      </c>
      <c r="AF402">
        <f>SUMIF(L7:L400,AF401,G7:G400)</f>
        <v>0</v>
      </c>
      <c r="AG402" t="s">
        <v>178</v>
      </c>
    </row>
    <row r="403" spans="1:33" x14ac:dyDescent="0.25">
      <c r="A403" s="243" t="s">
        <v>601</v>
      </c>
      <c r="B403" s="243"/>
      <c r="C403" s="240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33" x14ac:dyDescent="0.25">
      <c r="A404" s="3"/>
      <c r="B404" s="4" t="s">
        <v>602</v>
      </c>
      <c r="C404" s="240" t="s">
        <v>603</v>
      </c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AG404" t="s">
        <v>604</v>
      </c>
    </row>
    <row r="405" spans="1:33" x14ac:dyDescent="0.25">
      <c r="A405" s="3"/>
      <c r="B405" s="4" t="s">
        <v>605</v>
      </c>
      <c r="C405" s="240" t="s">
        <v>606</v>
      </c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AG405" t="s">
        <v>607</v>
      </c>
    </row>
    <row r="406" spans="1:33" x14ac:dyDescent="0.25">
      <c r="A406" s="3"/>
      <c r="B406" s="4"/>
      <c r="C406" s="240" t="s">
        <v>608</v>
      </c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AG406" t="s">
        <v>609</v>
      </c>
    </row>
    <row r="407" spans="1:33" x14ac:dyDescent="0.25">
      <c r="A407" s="3"/>
      <c r="B407" s="4"/>
      <c r="C407" s="240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33" x14ac:dyDescent="0.25">
      <c r="C408" s="242"/>
      <c r="D408" s="10"/>
      <c r="AG408" t="s">
        <v>179</v>
      </c>
    </row>
    <row r="409" spans="1:33" x14ac:dyDescent="0.25">
      <c r="D409" s="10"/>
    </row>
    <row r="410" spans="1:33" x14ac:dyDescent="0.25">
      <c r="D410" s="10"/>
    </row>
    <row r="411" spans="1:33" x14ac:dyDescent="0.25">
      <c r="D411" s="10"/>
    </row>
    <row r="412" spans="1:33" x14ac:dyDescent="0.25">
      <c r="D412" s="10"/>
    </row>
    <row r="413" spans="1:33" x14ac:dyDescent="0.25">
      <c r="D413" s="10"/>
    </row>
    <row r="414" spans="1:33" x14ac:dyDescent="0.25">
      <c r="D414" s="10"/>
    </row>
    <row r="415" spans="1:33" x14ac:dyDescent="0.25">
      <c r="D415" s="10"/>
    </row>
    <row r="416" spans="1:33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O2dKZAgdUYyYbVt8GJ9/pf/gxxzwR0cbuL3owEOeoTWYu9m1FUw0ddo5VlvZ42yAIoPTIjLlskN4Z6C3rh7wQ==" saltValue="bXFkuMAK91wYzmZVcSxHDg==" spinCount="100000" sheet="1"/>
  <mergeCells count="56">
    <mergeCell ref="C393:G393"/>
    <mergeCell ref="C397:G397"/>
    <mergeCell ref="C398:G398"/>
    <mergeCell ref="C400:G400"/>
    <mergeCell ref="C285:G285"/>
    <mergeCell ref="C289:G289"/>
    <mergeCell ref="C352:G352"/>
    <mergeCell ref="C354:G354"/>
    <mergeCell ref="C359:G359"/>
    <mergeCell ref="C363:G363"/>
    <mergeCell ref="C231:G231"/>
    <mergeCell ref="C233:G233"/>
    <mergeCell ref="C244:G244"/>
    <mergeCell ref="C257:G257"/>
    <mergeCell ref="C259:G259"/>
    <mergeCell ref="C268:G268"/>
    <mergeCell ref="C166:G166"/>
    <mergeCell ref="C168:G168"/>
    <mergeCell ref="C173:G173"/>
    <mergeCell ref="C217:G217"/>
    <mergeCell ref="C219:G219"/>
    <mergeCell ref="C222:G222"/>
    <mergeCell ref="C135:G135"/>
    <mergeCell ref="C140:G140"/>
    <mergeCell ref="C142:G142"/>
    <mergeCell ref="C147:G147"/>
    <mergeCell ref="C155:G155"/>
    <mergeCell ref="C164:G164"/>
    <mergeCell ref="C85:G85"/>
    <mergeCell ref="C88:G88"/>
    <mergeCell ref="C96:G96"/>
    <mergeCell ref="C104:G104"/>
    <mergeCell ref="C106:G106"/>
    <mergeCell ref="C133:G133"/>
    <mergeCell ref="C42:G42"/>
    <mergeCell ref="C48:G48"/>
    <mergeCell ref="C54:G54"/>
    <mergeCell ref="C58:G58"/>
    <mergeCell ref="C78:G78"/>
    <mergeCell ref="C82:G82"/>
    <mergeCell ref="C26:G26"/>
    <mergeCell ref="C27:G27"/>
    <mergeCell ref="C30:G30"/>
    <mergeCell ref="C33:G33"/>
    <mergeCell ref="C34:G34"/>
    <mergeCell ref="C38:G38"/>
    <mergeCell ref="A1:G1"/>
    <mergeCell ref="C2:G2"/>
    <mergeCell ref="C3:G3"/>
    <mergeCell ref="C4:G4"/>
    <mergeCell ref="A403:B403"/>
    <mergeCell ref="C10:G10"/>
    <mergeCell ref="C13:G13"/>
    <mergeCell ref="C17:G17"/>
    <mergeCell ref="C20:G20"/>
    <mergeCell ref="C21:G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180</v>
      </c>
      <c r="B1" s="195"/>
      <c r="C1" s="195"/>
      <c r="D1" s="195"/>
      <c r="E1" s="195"/>
      <c r="F1" s="195"/>
      <c r="G1" s="195"/>
      <c r="AG1" t="s">
        <v>125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126</v>
      </c>
    </row>
    <row r="3" spans="1:60" ht="25.05" customHeight="1" x14ac:dyDescent="0.25">
      <c r="A3" s="196" t="s">
        <v>8</v>
      </c>
      <c r="B3" s="48" t="s">
        <v>60</v>
      </c>
      <c r="C3" s="199" t="s">
        <v>61</v>
      </c>
      <c r="D3" s="197"/>
      <c r="E3" s="197"/>
      <c r="F3" s="197"/>
      <c r="G3" s="198"/>
      <c r="AC3" s="175" t="s">
        <v>126</v>
      </c>
      <c r="AG3" t="s">
        <v>128</v>
      </c>
    </row>
    <row r="4" spans="1:60" ht="25.05" customHeight="1" x14ac:dyDescent="0.25">
      <c r="A4" s="200" t="s">
        <v>9</v>
      </c>
      <c r="B4" s="201" t="s">
        <v>64</v>
      </c>
      <c r="C4" s="202" t="s">
        <v>65</v>
      </c>
      <c r="D4" s="203"/>
      <c r="E4" s="203"/>
      <c r="F4" s="203"/>
      <c r="G4" s="204"/>
      <c r="AG4" t="s">
        <v>129</v>
      </c>
    </row>
    <row r="5" spans="1:60" x14ac:dyDescent="0.25">
      <c r="D5" s="10"/>
    </row>
    <row r="6" spans="1:60" ht="39.6" x14ac:dyDescent="0.25">
      <c r="A6" s="206" t="s">
        <v>130</v>
      </c>
      <c r="B6" s="208" t="s">
        <v>131</v>
      </c>
      <c r="C6" s="208" t="s">
        <v>132</v>
      </c>
      <c r="D6" s="207" t="s">
        <v>133</v>
      </c>
      <c r="E6" s="206" t="s">
        <v>134</v>
      </c>
      <c r="F6" s="205" t="s">
        <v>135</v>
      </c>
      <c r="G6" s="206" t="s">
        <v>29</v>
      </c>
      <c r="H6" s="209" t="s">
        <v>30</v>
      </c>
      <c r="I6" s="209" t="s">
        <v>136</v>
      </c>
      <c r="J6" s="209" t="s">
        <v>31</v>
      </c>
      <c r="K6" s="209" t="s">
        <v>137</v>
      </c>
      <c r="L6" s="209" t="s">
        <v>138</v>
      </c>
      <c r="M6" s="209" t="s">
        <v>139</v>
      </c>
      <c r="N6" s="209" t="s">
        <v>140</v>
      </c>
      <c r="O6" s="209" t="s">
        <v>141</v>
      </c>
      <c r="P6" s="209" t="s">
        <v>142</v>
      </c>
      <c r="Q6" s="209" t="s">
        <v>143</v>
      </c>
      <c r="R6" s="209" t="s">
        <v>144</v>
      </c>
      <c r="S6" s="209" t="s">
        <v>145</v>
      </c>
      <c r="T6" s="209" t="s">
        <v>146</v>
      </c>
      <c r="U6" s="209" t="s">
        <v>147</v>
      </c>
      <c r="V6" s="209" t="s">
        <v>148</v>
      </c>
      <c r="W6" s="209" t="s">
        <v>149</v>
      </c>
      <c r="X6" s="209" t="s">
        <v>150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151</v>
      </c>
      <c r="B8" s="222" t="s">
        <v>72</v>
      </c>
      <c r="C8" s="237" t="s">
        <v>73</v>
      </c>
      <c r="D8" s="223"/>
      <c r="E8" s="224"/>
      <c r="F8" s="225"/>
      <c r="G8" s="225">
        <f>SUMIF(AG9:AG9,"&lt;&gt;NOR",G9:G9)</f>
        <v>0</v>
      </c>
      <c r="H8" s="225"/>
      <c r="I8" s="225">
        <f>SUM(I9:I9)</f>
        <v>0</v>
      </c>
      <c r="J8" s="225"/>
      <c r="K8" s="225">
        <f>SUM(K9:K9)</f>
        <v>0</v>
      </c>
      <c r="L8" s="225"/>
      <c r="M8" s="225">
        <f>SUM(M9:M9)</f>
        <v>0</v>
      </c>
      <c r="N8" s="225"/>
      <c r="O8" s="225">
        <f>SUM(O9:O9)</f>
        <v>0</v>
      </c>
      <c r="P8" s="225"/>
      <c r="Q8" s="225">
        <f>SUM(Q9:Q9)</f>
        <v>0</v>
      </c>
      <c r="R8" s="225"/>
      <c r="S8" s="225"/>
      <c r="T8" s="226"/>
      <c r="U8" s="220"/>
      <c r="V8" s="220">
        <f>SUM(V9:V9)</f>
        <v>0.13</v>
      </c>
      <c r="W8" s="220"/>
      <c r="X8" s="220"/>
      <c r="AG8" t="s">
        <v>152</v>
      </c>
    </row>
    <row r="9" spans="1:60" outlineLevel="1" x14ac:dyDescent="0.25">
      <c r="A9" s="250">
        <v>1</v>
      </c>
      <c r="B9" s="251" t="s">
        <v>610</v>
      </c>
      <c r="C9" s="260" t="s">
        <v>611</v>
      </c>
      <c r="D9" s="252" t="s">
        <v>0</v>
      </c>
      <c r="E9" s="253">
        <v>6.5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5">
        <v>0</v>
      </c>
      <c r="O9" s="255">
        <f>ROUND(E9*N9,2)</f>
        <v>0</v>
      </c>
      <c r="P9" s="255">
        <v>0</v>
      </c>
      <c r="Q9" s="255">
        <f>ROUND(E9*P9,2)</f>
        <v>0</v>
      </c>
      <c r="R9" s="255"/>
      <c r="S9" s="255" t="s">
        <v>401</v>
      </c>
      <c r="T9" s="256" t="s">
        <v>157</v>
      </c>
      <c r="U9" s="219">
        <v>0.02</v>
      </c>
      <c r="V9" s="219">
        <f>ROUND(E9*U9,2)</f>
        <v>0.13</v>
      </c>
      <c r="W9" s="219"/>
      <c r="X9" s="219" t="s">
        <v>185</v>
      </c>
      <c r="Y9" s="210"/>
      <c r="Z9" s="210"/>
      <c r="AA9" s="210"/>
      <c r="AB9" s="210"/>
      <c r="AC9" s="210"/>
      <c r="AD9" s="210"/>
      <c r="AE9" s="210"/>
      <c r="AF9" s="210"/>
      <c r="AG9" s="210" t="s">
        <v>612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221" t="s">
        <v>151</v>
      </c>
      <c r="B10" s="222" t="s">
        <v>80</v>
      </c>
      <c r="C10" s="237" t="s">
        <v>81</v>
      </c>
      <c r="D10" s="223"/>
      <c r="E10" s="224"/>
      <c r="F10" s="225"/>
      <c r="G10" s="225">
        <f>SUMIF(AG11:AG13,"&lt;&gt;NOR",G11:G13)</f>
        <v>0</v>
      </c>
      <c r="H10" s="225"/>
      <c r="I10" s="225">
        <f>SUM(I11:I13)</f>
        <v>0</v>
      </c>
      <c r="J10" s="225"/>
      <c r="K10" s="225">
        <f>SUM(K11:K13)</f>
        <v>0</v>
      </c>
      <c r="L10" s="225"/>
      <c r="M10" s="225">
        <f>SUM(M11:M13)</f>
        <v>0</v>
      </c>
      <c r="N10" s="225"/>
      <c r="O10" s="225">
        <f>SUM(O11:O13)</f>
        <v>0</v>
      </c>
      <c r="P10" s="225"/>
      <c r="Q10" s="225">
        <f>SUM(Q11:Q13)</f>
        <v>0</v>
      </c>
      <c r="R10" s="225"/>
      <c r="S10" s="225"/>
      <c r="T10" s="226"/>
      <c r="U10" s="220"/>
      <c r="V10" s="220">
        <f>SUM(V11:V13)</f>
        <v>170</v>
      </c>
      <c r="W10" s="220"/>
      <c r="X10" s="220"/>
      <c r="AG10" t="s">
        <v>152</v>
      </c>
    </row>
    <row r="11" spans="1:60" outlineLevel="1" x14ac:dyDescent="0.25">
      <c r="A11" s="250">
        <v>2</v>
      </c>
      <c r="B11" s="251" t="s">
        <v>613</v>
      </c>
      <c r="C11" s="260" t="s">
        <v>614</v>
      </c>
      <c r="D11" s="252" t="s">
        <v>615</v>
      </c>
      <c r="E11" s="253">
        <v>6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5">
        <v>0</v>
      </c>
      <c r="O11" s="255">
        <f>ROUND(E11*N11,2)</f>
        <v>0</v>
      </c>
      <c r="P11" s="255">
        <v>0</v>
      </c>
      <c r="Q11" s="255">
        <f>ROUND(E11*P11,2)</f>
        <v>0</v>
      </c>
      <c r="R11" s="255"/>
      <c r="S11" s="255" t="s">
        <v>401</v>
      </c>
      <c r="T11" s="256" t="s">
        <v>157</v>
      </c>
      <c r="U11" s="219">
        <v>1</v>
      </c>
      <c r="V11" s="219">
        <f>ROUND(E11*U11,2)</f>
        <v>6</v>
      </c>
      <c r="W11" s="219"/>
      <c r="X11" s="219" t="s">
        <v>185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612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50">
        <v>3</v>
      </c>
      <c r="B12" s="251" t="s">
        <v>616</v>
      </c>
      <c r="C12" s="260" t="s">
        <v>617</v>
      </c>
      <c r="D12" s="252" t="s">
        <v>615</v>
      </c>
      <c r="E12" s="253">
        <v>12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5">
        <v>0</v>
      </c>
      <c r="O12" s="255">
        <f>ROUND(E12*N12,2)</f>
        <v>0</v>
      </c>
      <c r="P12" s="255">
        <v>0</v>
      </c>
      <c r="Q12" s="255">
        <f>ROUND(E12*P12,2)</f>
        <v>0</v>
      </c>
      <c r="R12" s="255"/>
      <c r="S12" s="255" t="s">
        <v>401</v>
      </c>
      <c r="T12" s="256" t="s">
        <v>157</v>
      </c>
      <c r="U12" s="219">
        <v>1</v>
      </c>
      <c r="V12" s="219">
        <f>ROUND(E12*U12,2)</f>
        <v>12</v>
      </c>
      <c r="W12" s="219"/>
      <c r="X12" s="219" t="s">
        <v>185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612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50">
        <v>4</v>
      </c>
      <c r="B13" s="251" t="s">
        <v>618</v>
      </c>
      <c r="C13" s="260" t="s">
        <v>619</v>
      </c>
      <c r="D13" s="252" t="s">
        <v>615</v>
      </c>
      <c r="E13" s="253">
        <v>152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5">
        <v>0</v>
      </c>
      <c r="O13" s="255">
        <f>ROUND(E13*N13,2)</f>
        <v>0</v>
      </c>
      <c r="P13" s="255">
        <v>0</v>
      </c>
      <c r="Q13" s="255">
        <f>ROUND(E13*P13,2)</f>
        <v>0</v>
      </c>
      <c r="R13" s="255"/>
      <c r="S13" s="255" t="s">
        <v>401</v>
      </c>
      <c r="T13" s="256" t="s">
        <v>157</v>
      </c>
      <c r="U13" s="219">
        <v>1</v>
      </c>
      <c r="V13" s="219">
        <f>ROUND(E13*U13,2)</f>
        <v>152</v>
      </c>
      <c r="W13" s="219"/>
      <c r="X13" s="219" t="s">
        <v>185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612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5">
      <c r="A14" s="221" t="s">
        <v>151</v>
      </c>
      <c r="B14" s="222" t="s">
        <v>100</v>
      </c>
      <c r="C14" s="237" t="s">
        <v>101</v>
      </c>
      <c r="D14" s="223"/>
      <c r="E14" s="224"/>
      <c r="F14" s="225"/>
      <c r="G14" s="225">
        <f>SUMIF(AG15:AG15,"&lt;&gt;NOR",G15:G15)</f>
        <v>0</v>
      </c>
      <c r="H14" s="225"/>
      <c r="I14" s="225">
        <f>SUM(I15:I15)</f>
        <v>0</v>
      </c>
      <c r="J14" s="225"/>
      <c r="K14" s="225">
        <f>SUM(K15:K15)</f>
        <v>0</v>
      </c>
      <c r="L14" s="225"/>
      <c r="M14" s="225">
        <f>SUM(M15:M15)</f>
        <v>0</v>
      </c>
      <c r="N14" s="225"/>
      <c r="O14" s="225">
        <f>SUM(O15:O15)</f>
        <v>0</v>
      </c>
      <c r="P14" s="225"/>
      <c r="Q14" s="225">
        <f>SUM(Q15:Q15)</f>
        <v>0</v>
      </c>
      <c r="R14" s="225"/>
      <c r="S14" s="225"/>
      <c r="T14" s="226"/>
      <c r="U14" s="220"/>
      <c r="V14" s="220">
        <f>SUM(V15:V15)</f>
        <v>1.5</v>
      </c>
      <c r="W14" s="220"/>
      <c r="X14" s="220"/>
      <c r="AG14" t="s">
        <v>152</v>
      </c>
    </row>
    <row r="15" spans="1:60" outlineLevel="1" x14ac:dyDescent="0.25">
      <c r="A15" s="250">
        <v>5</v>
      </c>
      <c r="B15" s="251" t="s">
        <v>620</v>
      </c>
      <c r="C15" s="260" t="s">
        <v>621</v>
      </c>
      <c r="D15" s="252" t="s">
        <v>354</v>
      </c>
      <c r="E15" s="253">
        <v>2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5">
        <v>0</v>
      </c>
      <c r="O15" s="255">
        <f>ROUND(E15*N15,2)</f>
        <v>0</v>
      </c>
      <c r="P15" s="255">
        <v>0</v>
      </c>
      <c r="Q15" s="255">
        <f>ROUND(E15*P15,2)</f>
        <v>0</v>
      </c>
      <c r="R15" s="255"/>
      <c r="S15" s="255" t="s">
        <v>401</v>
      </c>
      <c r="T15" s="256" t="s">
        <v>157</v>
      </c>
      <c r="U15" s="219">
        <v>0.752</v>
      </c>
      <c r="V15" s="219">
        <f>ROUND(E15*U15,2)</f>
        <v>1.5</v>
      </c>
      <c r="W15" s="219"/>
      <c r="X15" s="219" t="s">
        <v>185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612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5">
      <c r="A16" s="221" t="s">
        <v>151</v>
      </c>
      <c r="B16" s="222" t="s">
        <v>114</v>
      </c>
      <c r="C16" s="237" t="s">
        <v>115</v>
      </c>
      <c r="D16" s="223"/>
      <c r="E16" s="224"/>
      <c r="F16" s="225"/>
      <c r="G16" s="225">
        <f>SUMIF(AG17:AG29,"&lt;&gt;NOR",G17:G29)</f>
        <v>0</v>
      </c>
      <c r="H16" s="225"/>
      <c r="I16" s="225">
        <f>SUM(I17:I29)</f>
        <v>0</v>
      </c>
      <c r="J16" s="225"/>
      <c r="K16" s="225">
        <f>SUM(K17:K29)</f>
        <v>0</v>
      </c>
      <c r="L16" s="225"/>
      <c r="M16" s="225">
        <f>SUM(M17:M29)</f>
        <v>0</v>
      </c>
      <c r="N16" s="225"/>
      <c r="O16" s="225">
        <f>SUM(O17:O29)</f>
        <v>0</v>
      </c>
      <c r="P16" s="225"/>
      <c r="Q16" s="225">
        <f>SUM(Q17:Q29)</f>
        <v>0</v>
      </c>
      <c r="R16" s="225"/>
      <c r="S16" s="225"/>
      <c r="T16" s="226"/>
      <c r="U16" s="220"/>
      <c r="V16" s="220">
        <f>SUM(V17:V29)</f>
        <v>164.53</v>
      </c>
      <c r="W16" s="220"/>
      <c r="X16" s="220"/>
      <c r="AG16" t="s">
        <v>152</v>
      </c>
    </row>
    <row r="17" spans="1:60" outlineLevel="1" x14ac:dyDescent="0.25">
      <c r="A17" s="250">
        <v>6</v>
      </c>
      <c r="B17" s="251" t="s">
        <v>622</v>
      </c>
      <c r="C17" s="260" t="s">
        <v>623</v>
      </c>
      <c r="D17" s="252" t="s">
        <v>244</v>
      </c>
      <c r="E17" s="253">
        <v>200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5">
        <v>0</v>
      </c>
      <c r="O17" s="255">
        <f>ROUND(E17*N17,2)</f>
        <v>0</v>
      </c>
      <c r="P17" s="255">
        <v>0</v>
      </c>
      <c r="Q17" s="255">
        <f>ROUND(E17*P17,2)</f>
        <v>0</v>
      </c>
      <c r="R17" s="255"/>
      <c r="S17" s="255" t="s">
        <v>401</v>
      </c>
      <c r="T17" s="256" t="s">
        <v>157</v>
      </c>
      <c r="U17" s="219">
        <v>0.06</v>
      </c>
      <c r="V17" s="219">
        <f>ROUND(E17*U17,2)</f>
        <v>12</v>
      </c>
      <c r="W17" s="219"/>
      <c r="X17" s="219" t="s">
        <v>185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612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50">
        <v>7</v>
      </c>
      <c r="B18" s="251" t="s">
        <v>624</v>
      </c>
      <c r="C18" s="260" t="s">
        <v>625</v>
      </c>
      <c r="D18" s="252" t="s">
        <v>244</v>
      </c>
      <c r="E18" s="253">
        <v>200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5">
        <v>0</v>
      </c>
      <c r="O18" s="255">
        <f>ROUND(E18*N18,2)</f>
        <v>0</v>
      </c>
      <c r="P18" s="255">
        <v>0</v>
      </c>
      <c r="Q18" s="255">
        <f>ROUND(E18*P18,2)</f>
        <v>0</v>
      </c>
      <c r="R18" s="255"/>
      <c r="S18" s="255" t="s">
        <v>401</v>
      </c>
      <c r="T18" s="256" t="s">
        <v>157</v>
      </c>
      <c r="U18" s="219">
        <v>6.4329999999999998E-2</v>
      </c>
      <c r="V18" s="219">
        <f>ROUND(E18*U18,2)</f>
        <v>12.87</v>
      </c>
      <c r="W18" s="219"/>
      <c r="X18" s="219" t="s">
        <v>185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612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50">
        <v>8</v>
      </c>
      <c r="B19" s="251" t="s">
        <v>626</v>
      </c>
      <c r="C19" s="260" t="s">
        <v>627</v>
      </c>
      <c r="D19" s="252" t="s">
        <v>244</v>
      </c>
      <c r="E19" s="253">
        <v>30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5">
        <v>0</v>
      </c>
      <c r="O19" s="255">
        <f>ROUND(E19*N19,2)</f>
        <v>0</v>
      </c>
      <c r="P19" s="255">
        <v>0</v>
      </c>
      <c r="Q19" s="255">
        <f>ROUND(E19*P19,2)</f>
        <v>0</v>
      </c>
      <c r="R19" s="255"/>
      <c r="S19" s="255" t="s">
        <v>401</v>
      </c>
      <c r="T19" s="256" t="s">
        <v>157</v>
      </c>
      <c r="U19" s="219">
        <v>0.14130000000000001</v>
      </c>
      <c r="V19" s="219">
        <f>ROUND(E19*U19,2)</f>
        <v>4.24</v>
      </c>
      <c r="W19" s="219"/>
      <c r="X19" s="219" t="s">
        <v>185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612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50">
        <v>9</v>
      </c>
      <c r="B20" s="251" t="s">
        <v>628</v>
      </c>
      <c r="C20" s="260" t="s">
        <v>629</v>
      </c>
      <c r="D20" s="252" t="s">
        <v>244</v>
      </c>
      <c r="E20" s="253">
        <v>47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5">
        <v>0</v>
      </c>
      <c r="O20" s="255">
        <f>ROUND(E20*N20,2)</f>
        <v>0</v>
      </c>
      <c r="P20" s="255">
        <v>0</v>
      </c>
      <c r="Q20" s="255">
        <f>ROUND(E20*P20,2)</f>
        <v>0</v>
      </c>
      <c r="R20" s="255"/>
      <c r="S20" s="255" t="s">
        <v>401</v>
      </c>
      <c r="T20" s="256" t="s">
        <v>157</v>
      </c>
      <c r="U20" s="219">
        <v>8.5000000000000006E-2</v>
      </c>
      <c r="V20" s="219">
        <f>ROUND(E20*U20,2)</f>
        <v>4</v>
      </c>
      <c r="W20" s="219"/>
      <c r="X20" s="219" t="s">
        <v>185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612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50">
        <v>10</v>
      </c>
      <c r="B21" s="251" t="s">
        <v>630</v>
      </c>
      <c r="C21" s="260" t="s">
        <v>631</v>
      </c>
      <c r="D21" s="252" t="s">
        <v>203</v>
      </c>
      <c r="E21" s="253">
        <v>8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5">
        <v>0</v>
      </c>
      <c r="O21" s="255">
        <f>ROUND(E21*N21,2)</f>
        <v>0</v>
      </c>
      <c r="P21" s="255">
        <v>0</v>
      </c>
      <c r="Q21" s="255">
        <f>ROUND(E21*P21,2)</f>
        <v>0</v>
      </c>
      <c r="R21" s="255"/>
      <c r="S21" s="255" t="s">
        <v>401</v>
      </c>
      <c r="T21" s="256" t="s">
        <v>157</v>
      </c>
      <c r="U21" s="219">
        <v>9.0670000000000001E-2</v>
      </c>
      <c r="V21" s="219">
        <f>ROUND(E21*U21,2)</f>
        <v>0.73</v>
      </c>
      <c r="W21" s="219"/>
      <c r="X21" s="219" t="s">
        <v>185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612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50">
        <v>11</v>
      </c>
      <c r="B22" s="251" t="s">
        <v>632</v>
      </c>
      <c r="C22" s="260" t="s">
        <v>633</v>
      </c>
      <c r="D22" s="252" t="s">
        <v>203</v>
      </c>
      <c r="E22" s="253">
        <v>45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5">
        <v>0</v>
      </c>
      <c r="O22" s="255">
        <f>ROUND(E22*N22,2)</f>
        <v>0</v>
      </c>
      <c r="P22" s="255">
        <v>0</v>
      </c>
      <c r="Q22" s="255">
        <f>ROUND(E22*P22,2)</f>
        <v>0</v>
      </c>
      <c r="R22" s="255"/>
      <c r="S22" s="255" t="s">
        <v>401</v>
      </c>
      <c r="T22" s="256" t="s">
        <v>157</v>
      </c>
      <c r="U22" s="219">
        <v>9.1219999999999996E-2</v>
      </c>
      <c r="V22" s="219">
        <f>ROUND(E22*U22,2)</f>
        <v>4.0999999999999996</v>
      </c>
      <c r="W22" s="219"/>
      <c r="X22" s="219" t="s">
        <v>185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612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50">
        <v>12</v>
      </c>
      <c r="B23" s="251" t="s">
        <v>634</v>
      </c>
      <c r="C23" s="260" t="s">
        <v>635</v>
      </c>
      <c r="D23" s="252" t="s">
        <v>203</v>
      </c>
      <c r="E23" s="253">
        <v>350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5">
        <v>0</v>
      </c>
      <c r="O23" s="255">
        <f>ROUND(E23*N23,2)</f>
        <v>0</v>
      </c>
      <c r="P23" s="255">
        <v>0</v>
      </c>
      <c r="Q23" s="255">
        <f>ROUND(E23*P23,2)</f>
        <v>0</v>
      </c>
      <c r="R23" s="255"/>
      <c r="S23" s="255" t="s">
        <v>401</v>
      </c>
      <c r="T23" s="256" t="s">
        <v>157</v>
      </c>
      <c r="U23" s="219">
        <v>9.955E-2</v>
      </c>
      <c r="V23" s="219">
        <f>ROUND(E23*U23,2)</f>
        <v>34.840000000000003</v>
      </c>
      <c r="W23" s="219"/>
      <c r="X23" s="219" t="s">
        <v>185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612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50">
        <v>13</v>
      </c>
      <c r="B24" s="251" t="s">
        <v>636</v>
      </c>
      <c r="C24" s="260" t="s">
        <v>637</v>
      </c>
      <c r="D24" s="252" t="s">
        <v>203</v>
      </c>
      <c r="E24" s="253">
        <v>425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5">
        <v>0</v>
      </c>
      <c r="O24" s="255">
        <f>ROUND(E24*N24,2)</f>
        <v>0</v>
      </c>
      <c r="P24" s="255">
        <v>0</v>
      </c>
      <c r="Q24" s="255">
        <f>ROUND(E24*P24,2)</f>
        <v>0</v>
      </c>
      <c r="R24" s="255"/>
      <c r="S24" s="255" t="s">
        <v>401</v>
      </c>
      <c r="T24" s="256" t="s">
        <v>157</v>
      </c>
      <c r="U24" s="219">
        <v>9.955E-2</v>
      </c>
      <c r="V24" s="219">
        <f>ROUND(E24*U24,2)</f>
        <v>42.31</v>
      </c>
      <c r="W24" s="219"/>
      <c r="X24" s="219" t="s">
        <v>185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612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50">
        <v>14</v>
      </c>
      <c r="B25" s="251" t="s">
        <v>638</v>
      </c>
      <c r="C25" s="260" t="s">
        <v>639</v>
      </c>
      <c r="D25" s="252" t="s">
        <v>203</v>
      </c>
      <c r="E25" s="253">
        <v>115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5">
        <v>0</v>
      </c>
      <c r="O25" s="255">
        <f>ROUND(E25*N25,2)</f>
        <v>0</v>
      </c>
      <c r="P25" s="255">
        <v>0</v>
      </c>
      <c r="Q25" s="255">
        <f>ROUND(E25*P25,2)</f>
        <v>0</v>
      </c>
      <c r="R25" s="255"/>
      <c r="S25" s="255" t="s">
        <v>401</v>
      </c>
      <c r="T25" s="256" t="s">
        <v>157</v>
      </c>
      <c r="U25" s="219">
        <v>9.955E-2</v>
      </c>
      <c r="V25" s="219">
        <f>ROUND(E25*U25,2)</f>
        <v>11.45</v>
      </c>
      <c r="W25" s="219"/>
      <c r="X25" s="219" t="s">
        <v>185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612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50">
        <v>15</v>
      </c>
      <c r="B26" s="251" t="s">
        <v>640</v>
      </c>
      <c r="C26" s="260" t="s">
        <v>641</v>
      </c>
      <c r="D26" s="252" t="s">
        <v>203</v>
      </c>
      <c r="E26" s="253">
        <v>45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5">
        <v>0</v>
      </c>
      <c r="O26" s="255">
        <f>ROUND(E26*N26,2)</f>
        <v>0</v>
      </c>
      <c r="P26" s="255">
        <v>0</v>
      </c>
      <c r="Q26" s="255">
        <f>ROUND(E26*P26,2)</f>
        <v>0</v>
      </c>
      <c r="R26" s="255"/>
      <c r="S26" s="255" t="s">
        <v>401</v>
      </c>
      <c r="T26" s="256" t="s">
        <v>157</v>
      </c>
      <c r="U26" s="219">
        <v>0.12062</v>
      </c>
      <c r="V26" s="219">
        <f>ROUND(E26*U26,2)</f>
        <v>5.43</v>
      </c>
      <c r="W26" s="219"/>
      <c r="X26" s="219" t="s">
        <v>185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612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50">
        <v>16</v>
      </c>
      <c r="B27" s="251" t="s">
        <v>642</v>
      </c>
      <c r="C27" s="260" t="s">
        <v>643</v>
      </c>
      <c r="D27" s="252" t="s">
        <v>244</v>
      </c>
      <c r="E27" s="253">
        <v>30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5">
        <v>0</v>
      </c>
      <c r="O27" s="255">
        <f>ROUND(E27*N27,2)</f>
        <v>0</v>
      </c>
      <c r="P27" s="255">
        <v>0</v>
      </c>
      <c r="Q27" s="255">
        <f>ROUND(E27*P27,2)</f>
        <v>0</v>
      </c>
      <c r="R27" s="255"/>
      <c r="S27" s="255" t="s">
        <v>401</v>
      </c>
      <c r="T27" s="256" t="s">
        <v>157</v>
      </c>
      <c r="U27" s="219">
        <v>0.7</v>
      </c>
      <c r="V27" s="219">
        <f>ROUND(E27*U27,2)</f>
        <v>21</v>
      </c>
      <c r="W27" s="219"/>
      <c r="X27" s="219" t="s">
        <v>185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612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50">
        <v>17</v>
      </c>
      <c r="B28" s="251" t="s">
        <v>644</v>
      </c>
      <c r="C28" s="260" t="s">
        <v>645</v>
      </c>
      <c r="D28" s="252" t="s">
        <v>244</v>
      </c>
      <c r="E28" s="253">
        <v>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5">
        <v>0</v>
      </c>
      <c r="O28" s="255">
        <f>ROUND(E28*N28,2)</f>
        <v>0</v>
      </c>
      <c r="P28" s="255">
        <v>0</v>
      </c>
      <c r="Q28" s="255">
        <f>ROUND(E28*P28,2)</f>
        <v>0</v>
      </c>
      <c r="R28" s="255"/>
      <c r="S28" s="255" t="s">
        <v>401</v>
      </c>
      <c r="T28" s="256" t="s">
        <v>157</v>
      </c>
      <c r="U28" s="219">
        <v>4.9580000000000002</v>
      </c>
      <c r="V28" s="219">
        <f>ROUND(E28*U28,2)</f>
        <v>4.96</v>
      </c>
      <c r="W28" s="219"/>
      <c r="X28" s="219" t="s">
        <v>185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612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50">
        <v>18</v>
      </c>
      <c r="B29" s="251" t="s">
        <v>646</v>
      </c>
      <c r="C29" s="260" t="s">
        <v>647</v>
      </c>
      <c r="D29" s="252" t="s">
        <v>244</v>
      </c>
      <c r="E29" s="253">
        <v>10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5">
        <v>0</v>
      </c>
      <c r="O29" s="255">
        <f>ROUND(E29*N29,2)</f>
        <v>0</v>
      </c>
      <c r="P29" s="255">
        <v>0</v>
      </c>
      <c r="Q29" s="255">
        <f>ROUND(E29*P29,2)</f>
        <v>0</v>
      </c>
      <c r="R29" s="255"/>
      <c r="S29" s="255" t="s">
        <v>401</v>
      </c>
      <c r="T29" s="256" t="s">
        <v>157</v>
      </c>
      <c r="U29" s="219">
        <v>0.66</v>
      </c>
      <c r="V29" s="219">
        <f>ROUND(E29*U29,2)</f>
        <v>6.6</v>
      </c>
      <c r="W29" s="219"/>
      <c r="X29" s="219" t="s">
        <v>185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612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5">
      <c r="A30" s="221" t="s">
        <v>151</v>
      </c>
      <c r="B30" s="222" t="s">
        <v>116</v>
      </c>
      <c r="C30" s="237" t="s">
        <v>117</v>
      </c>
      <c r="D30" s="223"/>
      <c r="E30" s="224"/>
      <c r="F30" s="225"/>
      <c r="G30" s="225">
        <f>SUMIF(AG31:AG35,"&lt;&gt;NOR",G31:G35)</f>
        <v>0</v>
      </c>
      <c r="H30" s="225"/>
      <c r="I30" s="225">
        <f>SUM(I31:I35)</f>
        <v>0</v>
      </c>
      <c r="J30" s="225"/>
      <c r="K30" s="225">
        <f>SUM(K31:K35)</f>
        <v>0</v>
      </c>
      <c r="L30" s="225"/>
      <c r="M30" s="225">
        <f>SUM(M31:M35)</f>
        <v>0</v>
      </c>
      <c r="N30" s="225"/>
      <c r="O30" s="225">
        <f>SUM(O31:O35)</f>
        <v>0</v>
      </c>
      <c r="P30" s="225"/>
      <c r="Q30" s="225">
        <f>SUM(Q31:Q35)</f>
        <v>0</v>
      </c>
      <c r="R30" s="225"/>
      <c r="S30" s="225"/>
      <c r="T30" s="226"/>
      <c r="U30" s="220"/>
      <c r="V30" s="220">
        <f>SUM(V31:V35)</f>
        <v>2.04</v>
      </c>
      <c r="W30" s="220"/>
      <c r="X30" s="220"/>
      <c r="AG30" t="s">
        <v>152</v>
      </c>
    </row>
    <row r="31" spans="1:60" outlineLevel="1" x14ac:dyDescent="0.25">
      <c r="A31" s="250">
        <v>19</v>
      </c>
      <c r="B31" s="251" t="s">
        <v>648</v>
      </c>
      <c r="C31" s="260" t="s">
        <v>649</v>
      </c>
      <c r="D31" s="252" t="s">
        <v>244</v>
      </c>
      <c r="E31" s="253">
        <v>1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5">
        <v>0</v>
      </c>
      <c r="O31" s="255">
        <f>ROUND(E31*N31,2)</f>
        <v>0</v>
      </c>
      <c r="P31" s="255">
        <v>0</v>
      </c>
      <c r="Q31" s="255">
        <f>ROUND(E31*P31,2)</f>
        <v>0</v>
      </c>
      <c r="R31" s="255"/>
      <c r="S31" s="255" t="s">
        <v>401</v>
      </c>
      <c r="T31" s="256" t="s">
        <v>157</v>
      </c>
      <c r="U31" s="219">
        <v>0.20166999999999999</v>
      </c>
      <c r="V31" s="219">
        <f>ROUND(E31*U31,2)</f>
        <v>0.2</v>
      </c>
      <c r="W31" s="219"/>
      <c r="X31" s="219" t="s">
        <v>185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612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50">
        <v>20</v>
      </c>
      <c r="B32" s="251" t="s">
        <v>648</v>
      </c>
      <c r="C32" s="260" t="s">
        <v>650</v>
      </c>
      <c r="D32" s="252" t="s">
        <v>244</v>
      </c>
      <c r="E32" s="253">
        <v>1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5">
        <v>0</v>
      </c>
      <c r="O32" s="255">
        <f>ROUND(E32*N32,2)</f>
        <v>0</v>
      </c>
      <c r="P32" s="255">
        <v>0</v>
      </c>
      <c r="Q32" s="255">
        <f>ROUND(E32*P32,2)</f>
        <v>0</v>
      </c>
      <c r="R32" s="255"/>
      <c r="S32" s="255" t="s">
        <v>401</v>
      </c>
      <c r="T32" s="256" t="s">
        <v>157</v>
      </c>
      <c r="U32" s="219">
        <v>0.20166999999999999</v>
      </c>
      <c r="V32" s="219">
        <f>ROUND(E32*U32,2)</f>
        <v>0.2</v>
      </c>
      <c r="W32" s="219"/>
      <c r="X32" s="219" t="s">
        <v>651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50">
        <v>21</v>
      </c>
      <c r="B33" s="251" t="s">
        <v>653</v>
      </c>
      <c r="C33" s="260" t="s">
        <v>654</v>
      </c>
      <c r="D33" s="252" t="s">
        <v>244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5">
        <v>0</v>
      </c>
      <c r="O33" s="255">
        <f>ROUND(E33*N33,2)</f>
        <v>0</v>
      </c>
      <c r="P33" s="255">
        <v>0</v>
      </c>
      <c r="Q33" s="255">
        <f>ROUND(E33*P33,2)</f>
        <v>0</v>
      </c>
      <c r="R33" s="255"/>
      <c r="S33" s="255" t="s">
        <v>401</v>
      </c>
      <c r="T33" s="256" t="s">
        <v>157</v>
      </c>
      <c r="U33" s="219">
        <v>0.35</v>
      </c>
      <c r="V33" s="219">
        <f>ROUND(E33*U33,2)</f>
        <v>0.35</v>
      </c>
      <c r="W33" s="219"/>
      <c r="X33" s="219" t="s">
        <v>185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612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50">
        <v>22</v>
      </c>
      <c r="B34" s="251" t="s">
        <v>655</v>
      </c>
      <c r="C34" s="260" t="s">
        <v>656</v>
      </c>
      <c r="D34" s="252" t="s">
        <v>244</v>
      </c>
      <c r="E34" s="253">
        <v>1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5">
        <v>0</v>
      </c>
      <c r="O34" s="255">
        <f>ROUND(E34*N34,2)</f>
        <v>0</v>
      </c>
      <c r="P34" s="255">
        <v>0</v>
      </c>
      <c r="Q34" s="255">
        <f>ROUND(E34*P34,2)</f>
        <v>0</v>
      </c>
      <c r="R34" s="255"/>
      <c r="S34" s="255" t="s">
        <v>401</v>
      </c>
      <c r="T34" s="256" t="s">
        <v>157</v>
      </c>
      <c r="U34" s="219">
        <v>0.28932999999999998</v>
      </c>
      <c r="V34" s="219">
        <f>ROUND(E34*U34,2)</f>
        <v>0.28999999999999998</v>
      </c>
      <c r="W34" s="219"/>
      <c r="X34" s="219" t="s">
        <v>185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612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50">
        <v>23</v>
      </c>
      <c r="B35" s="251" t="s">
        <v>657</v>
      </c>
      <c r="C35" s="260" t="s">
        <v>658</v>
      </c>
      <c r="D35" s="252" t="s">
        <v>244</v>
      </c>
      <c r="E35" s="253">
        <v>4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5">
        <v>0</v>
      </c>
      <c r="O35" s="255">
        <f>ROUND(E35*N35,2)</f>
        <v>0</v>
      </c>
      <c r="P35" s="255">
        <v>0</v>
      </c>
      <c r="Q35" s="255">
        <f>ROUND(E35*P35,2)</f>
        <v>0</v>
      </c>
      <c r="R35" s="255"/>
      <c r="S35" s="255" t="s">
        <v>401</v>
      </c>
      <c r="T35" s="256" t="s">
        <v>157</v>
      </c>
      <c r="U35" s="219">
        <v>0.25</v>
      </c>
      <c r="V35" s="219">
        <f>ROUND(E35*U35,2)</f>
        <v>1</v>
      </c>
      <c r="W35" s="219"/>
      <c r="X35" s="219" t="s">
        <v>185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612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5">
      <c r="A36" s="221" t="s">
        <v>151</v>
      </c>
      <c r="B36" s="222" t="s">
        <v>118</v>
      </c>
      <c r="C36" s="237" t="s">
        <v>65</v>
      </c>
      <c r="D36" s="223"/>
      <c r="E36" s="224"/>
      <c r="F36" s="225"/>
      <c r="G36" s="225">
        <f>SUMIF(AG37:AG85,"&lt;&gt;NOR",G37:G85)</f>
        <v>0</v>
      </c>
      <c r="H36" s="225"/>
      <c r="I36" s="225">
        <f>SUM(I37:I85)</f>
        <v>0</v>
      </c>
      <c r="J36" s="225"/>
      <c r="K36" s="225">
        <f>SUM(K37:K85)</f>
        <v>0</v>
      </c>
      <c r="L36" s="225"/>
      <c r="M36" s="225">
        <f>SUM(M37:M85)</f>
        <v>0</v>
      </c>
      <c r="N36" s="225"/>
      <c r="O36" s="225">
        <f>SUM(O37:O85)</f>
        <v>0.43000000000000005</v>
      </c>
      <c r="P36" s="225"/>
      <c r="Q36" s="225">
        <f>SUM(Q37:Q85)</f>
        <v>0</v>
      </c>
      <c r="R36" s="225"/>
      <c r="S36" s="225"/>
      <c r="T36" s="226"/>
      <c r="U36" s="220"/>
      <c r="V36" s="220">
        <f>SUM(V37:V85)</f>
        <v>165.26</v>
      </c>
      <c r="W36" s="220"/>
      <c r="X36" s="220"/>
      <c r="AG36" t="s">
        <v>152</v>
      </c>
    </row>
    <row r="37" spans="1:60" outlineLevel="1" x14ac:dyDescent="0.25">
      <c r="A37" s="250">
        <v>24</v>
      </c>
      <c r="B37" s="251" t="s">
        <v>659</v>
      </c>
      <c r="C37" s="260" t="s">
        <v>660</v>
      </c>
      <c r="D37" s="252" t="s">
        <v>244</v>
      </c>
      <c r="E37" s="253">
        <v>32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5"/>
      <c r="S37" s="255" t="s">
        <v>401</v>
      </c>
      <c r="T37" s="256" t="s">
        <v>157</v>
      </c>
      <c r="U37" s="219">
        <v>0.27600000000000002</v>
      </c>
      <c r="V37" s="219">
        <f>ROUND(E37*U37,2)</f>
        <v>8.83</v>
      </c>
      <c r="W37" s="219"/>
      <c r="X37" s="219" t="s">
        <v>185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612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50">
        <v>25</v>
      </c>
      <c r="B38" s="251" t="s">
        <v>661</v>
      </c>
      <c r="C38" s="260" t="s">
        <v>662</v>
      </c>
      <c r="D38" s="252" t="s">
        <v>244</v>
      </c>
      <c r="E38" s="253">
        <v>12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5">
        <v>0</v>
      </c>
      <c r="O38" s="255">
        <f>ROUND(E38*N38,2)</f>
        <v>0</v>
      </c>
      <c r="P38" s="255">
        <v>0</v>
      </c>
      <c r="Q38" s="255">
        <f>ROUND(E38*P38,2)</f>
        <v>0</v>
      </c>
      <c r="R38" s="255"/>
      <c r="S38" s="255" t="s">
        <v>401</v>
      </c>
      <c r="T38" s="256" t="s">
        <v>157</v>
      </c>
      <c r="U38" s="219">
        <v>0.22500000000000001</v>
      </c>
      <c r="V38" s="219">
        <f>ROUND(E38*U38,2)</f>
        <v>2.7</v>
      </c>
      <c r="W38" s="219"/>
      <c r="X38" s="219" t="s">
        <v>185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612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50">
        <v>26</v>
      </c>
      <c r="B39" s="251" t="s">
        <v>663</v>
      </c>
      <c r="C39" s="260" t="s">
        <v>664</v>
      </c>
      <c r="D39" s="252" t="s">
        <v>203</v>
      </c>
      <c r="E39" s="253">
        <v>112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5">
        <v>0</v>
      </c>
      <c r="O39" s="255">
        <f>ROUND(E39*N39,2)</f>
        <v>0</v>
      </c>
      <c r="P39" s="255">
        <v>0</v>
      </c>
      <c r="Q39" s="255">
        <f>ROUND(E39*P39,2)</f>
        <v>0</v>
      </c>
      <c r="R39" s="255"/>
      <c r="S39" s="255" t="s">
        <v>401</v>
      </c>
      <c r="T39" s="256" t="s">
        <v>157</v>
      </c>
      <c r="U39" s="219">
        <v>9.5000000000000001E-2</v>
      </c>
      <c r="V39" s="219">
        <f>ROUND(E39*U39,2)</f>
        <v>10.64</v>
      </c>
      <c r="W39" s="219"/>
      <c r="X39" s="219" t="s">
        <v>185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612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50">
        <v>27</v>
      </c>
      <c r="B40" s="251" t="s">
        <v>665</v>
      </c>
      <c r="C40" s="260" t="s">
        <v>666</v>
      </c>
      <c r="D40" s="252" t="s">
        <v>203</v>
      </c>
      <c r="E40" s="253">
        <v>150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5">
        <v>0</v>
      </c>
      <c r="O40" s="255">
        <f>ROUND(E40*N40,2)</f>
        <v>0</v>
      </c>
      <c r="P40" s="255">
        <v>0</v>
      </c>
      <c r="Q40" s="255">
        <f>ROUND(E40*P40,2)</f>
        <v>0</v>
      </c>
      <c r="R40" s="255"/>
      <c r="S40" s="255" t="s">
        <v>401</v>
      </c>
      <c r="T40" s="256" t="s">
        <v>157</v>
      </c>
      <c r="U40" s="219">
        <v>0.371</v>
      </c>
      <c r="V40" s="219">
        <f>ROUND(E40*U40,2)</f>
        <v>55.65</v>
      </c>
      <c r="W40" s="219"/>
      <c r="X40" s="219" t="s">
        <v>185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612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50">
        <v>28</v>
      </c>
      <c r="B41" s="251" t="s">
        <v>667</v>
      </c>
      <c r="C41" s="260" t="s">
        <v>668</v>
      </c>
      <c r="D41" s="252" t="s">
        <v>244</v>
      </c>
      <c r="E41" s="253">
        <v>200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5">
        <v>0</v>
      </c>
      <c r="O41" s="255">
        <f>ROUND(E41*N41,2)</f>
        <v>0</v>
      </c>
      <c r="P41" s="255">
        <v>0</v>
      </c>
      <c r="Q41" s="255">
        <f>ROUND(E41*P41,2)</f>
        <v>0</v>
      </c>
      <c r="R41" s="255"/>
      <c r="S41" s="255" t="s">
        <v>401</v>
      </c>
      <c r="T41" s="256" t="s">
        <v>157</v>
      </c>
      <c r="U41" s="219">
        <v>4.3400000000000001E-2</v>
      </c>
      <c r="V41" s="219">
        <f>ROUND(E41*U41,2)</f>
        <v>8.68</v>
      </c>
      <c r="W41" s="219"/>
      <c r="X41" s="219" t="s">
        <v>185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612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50">
        <v>29</v>
      </c>
      <c r="B42" s="251" t="s">
        <v>669</v>
      </c>
      <c r="C42" s="260" t="s">
        <v>670</v>
      </c>
      <c r="D42" s="252" t="s">
        <v>244</v>
      </c>
      <c r="E42" s="253">
        <v>150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5">
        <v>0</v>
      </c>
      <c r="O42" s="255">
        <f>ROUND(E42*N42,2)</f>
        <v>0</v>
      </c>
      <c r="P42" s="255">
        <v>0</v>
      </c>
      <c r="Q42" s="255">
        <f>ROUND(E42*P42,2)</f>
        <v>0</v>
      </c>
      <c r="R42" s="255"/>
      <c r="S42" s="255" t="s">
        <v>401</v>
      </c>
      <c r="T42" s="256" t="s">
        <v>157</v>
      </c>
      <c r="U42" s="219">
        <v>0.14000000000000001</v>
      </c>
      <c r="V42" s="219">
        <f>ROUND(E42*U42,2)</f>
        <v>21</v>
      </c>
      <c r="W42" s="219"/>
      <c r="X42" s="219" t="s">
        <v>185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612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50">
        <v>30</v>
      </c>
      <c r="B43" s="251" t="s">
        <v>671</v>
      </c>
      <c r="C43" s="260" t="s">
        <v>672</v>
      </c>
      <c r="D43" s="252" t="s">
        <v>244</v>
      </c>
      <c r="E43" s="253">
        <v>6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5">
        <v>0</v>
      </c>
      <c r="O43" s="255">
        <f>ROUND(E43*N43,2)</f>
        <v>0</v>
      </c>
      <c r="P43" s="255">
        <v>0</v>
      </c>
      <c r="Q43" s="255">
        <f>ROUND(E43*P43,2)</f>
        <v>0</v>
      </c>
      <c r="R43" s="255"/>
      <c r="S43" s="255" t="s">
        <v>401</v>
      </c>
      <c r="T43" s="256" t="s">
        <v>157</v>
      </c>
      <c r="U43" s="219">
        <v>0.45</v>
      </c>
      <c r="V43" s="219">
        <f>ROUND(E43*U43,2)</f>
        <v>2.7</v>
      </c>
      <c r="W43" s="219"/>
      <c r="X43" s="219" t="s">
        <v>185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612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50">
        <v>31</v>
      </c>
      <c r="B44" s="251" t="s">
        <v>673</v>
      </c>
      <c r="C44" s="260" t="s">
        <v>674</v>
      </c>
      <c r="D44" s="252" t="s">
        <v>244</v>
      </c>
      <c r="E44" s="253">
        <v>5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5">
        <v>0</v>
      </c>
      <c r="O44" s="255">
        <f>ROUND(E44*N44,2)</f>
        <v>0</v>
      </c>
      <c r="P44" s="255">
        <v>0</v>
      </c>
      <c r="Q44" s="255">
        <f>ROUND(E44*P44,2)</f>
        <v>0</v>
      </c>
      <c r="R44" s="255"/>
      <c r="S44" s="255" t="s">
        <v>401</v>
      </c>
      <c r="T44" s="256" t="s">
        <v>157</v>
      </c>
      <c r="U44" s="219">
        <v>0.72</v>
      </c>
      <c r="V44" s="219">
        <f>ROUND(E44*U44,2)</f>
        <v>3.6</v>
      </c>
      <c r="W44" s="219"/>
      <c r="X44" s="219" t="s">
        <v>185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612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50">
        <v>32</v>
      </c>
      <c r="B45" s="251" t="s">
        <v>675</v>
      </c>
      <c r="C45" s="260" t="s">
        <v>676</v>
      </c>
      <c r="D45" s="252" t="s">
        <v>244</v>
      </c>
      <c r="E45" s="253">
        <v>4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5">
        <v>0</v>
      </c>
      <c r="O45" s="255">
        <f>ROUND(E45*N45,2)</f>
        <v>0</v>
      </c>
      <c r="P45" s="255">
        <v>0</v>
      </c>
      <c r="Q45" s="255">
        <f>ROUND(E45*P45,2)</f>
        <v>0</v>
      </c>
      <c r="R45" s="255"/>
      <c r="S45" s="255" t="s">
        <v>401</v>
      </c>
      <c r="T45" s="256" t="s">
        <v>157</v>
      </c>
      <c r="U45" s="219">
        <v>0.66</v>
      </c>
      <c r="V45" s="219">
        <f>ROUND(E45*U45,2)</f>
        <v>2.64</v>
      </c>
      <c r="W45" s="219"/>
      <c r="X45" s="219" t="s">
        <v>185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612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50">
        <v>33</v>
      </c>
      <c r="B46" s="251" t="s">
        <v>677</v>
      </c>
      <c r="C46" s="260" t="s">
        <v>678</v>
      </c>
      <c r="D46" s="252" t="s">
        <v>244</v>
      </c>
      <c r="E46" s="253">
        <v>9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5">
        <v>0</v>
      </c>
      <c r="O46" s="255">
        <f>ROUND(E46*N46,2)</f>
        <v>0</v>
      </c>
      <c r="P46" s="255">
        <v>0</v>
      </c>
      <c r="Q46" s="255">
        <f>ROUND(E46*P46,2)</f>
        <v>0</v>
      </c>
      <c r="R46" s="255"/>
      <c r="S46" s="255" t="s">
        <v>401</v>
      </c>
      <c r="T46" s="256" t="s">
        <v>157</v>
      </c>
      <c r="U46" s="219">
        <v>0.3</v>
      </c>
      <c r="V46" s="219">
        <f>ROUND(E46*U46,2)</f>
        <v>2.7</v>
      </c>
      <c r="W46" s="219"/>
      <c r="X46" s="219" t="s">
        <v>185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612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50">
        <v>34</v>
      </c>
      <c r="B47" s="251" t="s">
        <v>679</v>
      </c>
      <c r="C47" s="260" t="s">
        <v>680</v>
      </c>
      <c r="D47" s="252" t="s">
        <v>244</v>
      </c>
      <c r="E47" s="253">
        <v>2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5">
        <v>0</v>
      </c>
      <c r="O47" s="255">
        <f>ROUND(E47*N47,2)</f>
        <v>0</v>
      </c>
      <c r="P47" s="255">
        <v>0</v>
      </c>
      <c r="Q47" s="255">
        <f>ROUND(E47*P47,2)</f>
        <v>0</v>
      </c>
      <c r="R47" s="255"/>
      <c r="S47" s="255" t="s">
        <v>401</v>
      </c>
      <c r="T47" s="256" t="s">
        <v>156</v>
      </c>
      <c r="U47" s="219">
        <v>0.26</v>
      </c>
      <c r="V47" s="219">
        <f>ROUND(E47*U47,2)</f>
        <v>0.52</v>
      </c>
      <c r="W47" s="219"/>
      <c r="X47" s="219" t="s">
        <v>185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186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50">
        <v>35</v>
      </c>
      <c r="B48" s="251" t="s">
        <v>681</v>
      </c>
      <c r="C48" s="260" t="s">
        <v>682</v>
      </c>
      <c r="D48" s="252" t="s">
        <v>244</v>
      </c>
      <c r="E48" s="253">
        <v>11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5">
        <v>0</v>
      </c>
      <c r="O48" s="255">
        <f>ROUND(E48*N48,2)</f>
        <v>0</v>
      </c>
      <c r="P48" s="255">
        <v>0</v>
      </c>
      <c r="Q48" s="255">
        <f>ROUND(E48*P48,2)</f>
        <v>0</v>
      </c>
      <c r="R48" s="255"/>
      <c r="S48" s="255" t="s">
        <v>156</v>
      </c>
      <c r="T48" s="256" t="s">
        <v>157</v>
      </c>
      <c r="U48" s="219">
        <v>0.26</v>
      </c>
      <c r="V48" s="219">
        <f>ROUND(E48*U48,2)</f>
        <v>2.86</v>
      </c>
      <c r="W48" s="219"/>
      <c r="X48" s="219" t="s">
        <v>185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612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50">
        <v>36</v>
      </c>
      <c r="B49" s="251" t="s">
        <v>683</v>
      </c>
      <c r="C49" s="260" t="s">
        <v>684</v>
      </c>
      <c r="D49" s="252" t="s">
        <v>244</v>
      </c>
      <c r="E49" s="253">
        <v>6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5">
        <v>0</v>
      </c>
      <c r="O49" s="255">
        <f>ROUND(E49*N49,2)</f>
        <v>0</v>
      </c>
      <c r="P49" s="255">
        <v>0</v>
      </c>
      <c r="Q49" s="255">
        <f>ROUND(E49*P49,2)</f>
        <v>0</v>
      </c>
      <c r="R49" s="255"/>
      <c r="S49" s="255" t="s">
        <v>401</v>
      </c>
      <c r="T49" s="256" t="s">
        <v>157</v>
      </c>
      <c r="U49" s="219">
        <v>0.14749999999999999</v>
      </c>
      <c r="V49" s="219">
        <f>ROUND(E49*U49,2)</f>
        <v>0.89</v>
      </c>
      <c r="W49" s="219"/>
      <c r="X49" s="219" t="s">
        <v>185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612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50">
        <v>37</v>
      </c>
      <c r="B50" s="251" t="s">
        <v>685</v>
      </c>
      <c r="C50" s="260" t="s">
        <v>686</v>
      </c>
      <c r="D50" s="252" t="s">
        <v>244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5">
        <v>0</v>
      </c>
      <c r="O50" s="255">
        <f>ROUND(E50*N50,2)</f>
        <v>0</v>
      </c>
      <c r="P50" s="255">
        <v>0</v>
      </c>
      <c r="Q50" s="255">
        <f>ROUND(E50*P50,2)</f>
        <v>0</v>
      </c>
      <c r="R50" s="255"/>
      <c r="S50" s="255" t="s">
        <v>401</v>
      </c>
      <c r="T50" s="256" t="s">
        <v>157</v>
      </c>
      <c r="U50" s="219">
        <v>2.65</v>
      </c>
      <c r="V50" s="219">
        <f>ROUND(E50*U50,2)</f>
        <v>2.65</v>
      </c>
      <c r="W50" s="219"/>
      <c r="X50" s="219" t="s">
        <v>185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612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50">
        <v>38</v>
      </c>
      <c r="B51" s="251" t="s">
        <v>687</v>
      </c>
      <c r="C51" s="260" t="s">
        <v>688</v>
      </c>
      <c r="D51" s="252" t="s">
        <v>244</v>
      </c>
      <c r="E51" s="253">
        <v>356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5">
        <v>0</v>
      </c>
      <c r="O51" s="255">
        <f>ROUND(E51*N51,2)</f>
        <v>0</v>
      </c>
      <c r="P51" s="255">
        <v>0</v>
      </c>
      <c r="Q51" s="255">
        <f>ROUND(E51*P51,2)</f>
        <v>0</v>
      </c>
      <c r="R51" s="255"/>
      <c r="S51" s="255" t="s">
        <v>401</v>
      </c>
      <c r="T51" s="256" t="s">
        <v>157</v>
      </c>
      <c r="U51" s="219">
        <v>5.0500000000000003E-2</v>
      </c>
      <c r="V51" s="219">
        <f>ROUND(E51*U51,2)</f>
        <v>17.98</v>
      </c>
      <c r="W51" s="219"/>
      <c r="X51" s="219" t="s">
        <v>185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612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50">
        <v>39</v>
      </c>
      <c r="B52" s="251" t="s">
        <v>689</v>
      </c>
      <c r="C52" s="260" t="s">
        <v>690</v>
      </c>
      <c r="D52" s="252" t="s">
        <v>244</v>
      </c>
      <c r="E52" s="253">
        <v>40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5">
        <v>0</v>
      </c>
      <c r="O52" s="255">
        <f>ROUND(E52*N52,2)</f>
        <v>0</v>
      </c>
      <c r="P52" s="255">
        <v>0</v>
      </c>
      <c r="Q52" s="255">
        <f>ROUND(E52*P52,2)</f>
        <v>0</v>
      </c>
      <c r="R52" s="255"/>
      <c r="S52" s="255" t="s">
        <v>401</v>
      </c>
      <c r="T52" s="256" t="s">
        <v>157</v>
      </c>
      <c r="U52" s="219">
        <v>6.0499999999999998E-2</v>
      </c>
      <c r="V52" s="219">
        <f>ROUND(E52*U52,2)</f>
        <v>2.42</v>
      </c>
      <c r="W52" s="219"/>
      <c r="X52" s="219" t="s">
        <v>185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612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50">
        <v>40</v>
      </c>
      <c r="B53" s="251" t="s">
        <v>691</v>
      </c>
      <c r="C53" s="260" t="s">
        <v>692</v>
      </c>
      <c r="D53" s="252" t="s">
        <v>244</v>
      </c>
      <c r="E53" s="253">
        <v>200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5">
        <v>0</v>
      </c>
      <c r="O53" s="255">
        <f>ROUND(E53*N53,2)</f>
        <v>0</v>
      </c>
      <c r="P53" s="255">
        <v>0</v>
      </c>
      <c r="Q53" s="255">
        <f>ROUND(E53*P53,2)</f>
        <v>0</v>
      </c>
      <c r="R53" s="255"/>
      <c r="S53" s="255" t="s">
        <v>401</v>
      </c>
      <c r="T53" s="256" t="s">
        <v>157</v>
      </c>
      <c r="U53" s="219">
        <v>2.5000000000000001E-2</v>
      </c>
      <c r="V53" s="219">
        <f>ROUND(E53*U53,2)</f>
        <v>5</v>
      </c>
      <c r="W53" s="219"/>
      <c r="X53" s="219" t="s">
        <v>185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612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50">
        <v>41</v>
      </c>
      <c r="B54" s="251" t="s">
        <v>693</v>
      </c>
      <c r="C54" s="260" t="s">
        <v>694</v>
      </c>
      <c r="D54" s="252" t="s">
        <v>203</v>
      </c>
      <c r="E54" s="253">
        <v>150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5">
        <v>0</v>
      </c>
      <c r="O54" s="255">
        <f>ROUND(E54*N54,2)</f>
        <v>0</v>
      </c>
      <c r="P54" s="255">
        <v>0</v>
      </c>
      <c r="Q54" s="255">
        <f>ROUND(E54*P54,2)</f>
        <v>0</v>
      </c>
      <c r="R54" s="255"/>
      <c r="S54" s="255" t="s">
        <v>401</v>
      </c>
      <c r="T54" s="256" t="s">
        <v>157</v>
      </c>
      <c r="U54" s="219">
        <v>9.1999999999999998E-2</v>
      </c>
      <c r="V54" s="219">
        <f>ROUND(E54*U54,2)</f>
        <v>13.8</v>
      </c>
      <c r="W54" s="219"/>
      <c r="X54" s="219" t="s">
        <v>185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612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50">
        <v>42</v>
      </c>
      <c r="B55" s="251" t="s">
        <v>695</v>
      </c>
      <c r="C55" s="260" t="s">
        <v>696</v>
      </c>
      <c r="D55" s="252" t="s">
        <v>244</v>
      </c>
      <c r="E55" s="253">
        <v>50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5">
        <v>2.3700000000000001E-3</v>
      </c>
      <c r="O55" s="255">
        <f>ROUND(E55*N55,2)</f>
        <v>0.12</v>
      </c>
      <c r="P55" s="255">
        <v>0</v>
      </c>
      <c r="Q55" s="255">
        <f>ROUND(E55*P55,2)</f>
        <v>0</v>
      </c>
      <c r="R55" s="255"/>
      <c r="S55" s="255" t="s">
        <v>401</v>
      </c>
      <c r="T55" s="256" t="s">
        <v>157</v>
      </c>
      <c r="U55" s="219">
        <v>0</v>
      </c>
      <c r="V55" s="219">
        <f>ROUND(E55*U55,2)</f>
        <v>0</v>
      </c>
      <c r="W55" s="219"/>
      <c r="X55" s="219" t="s">
        <v>250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697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50">
        <v>43</v>
      </c>
      <c r="B56" s="251" t="s">
        <v>698</v>
      </c>
      <c r="C56" s="260" t="s">
        <v>699</v>
      </c>
      <c r="D56" s="252" t="s">
        <v>244</v>
      </c>
      <c r="E56" s="253">
        <v>150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5">
        <v>2.5999999999999998E-4</v>
      </c>
      <c r="O56" s="255">
        <f>ROUND(E56*N56,2)</f>
        <v>0.04</v>
      </c>
      <c r="P56" s="255">
        <v>0</v>
      </c>
      <c r="Q56" s="255">
        <f>ROUND(E56*P56,2)</f>
        <v>0</v>
      </c>
      <c r="R56" s="255"/>
      <c r="S56" s="255" t="s">
        <v>401</v>
      </c>
      <c r="T56" s="256" t="s">
        <v>157</v>
      </c>
      <c r="U56" s="219">
        <v>0</v>
      </c>
      <c r="V56" s="219">
        <f>ROUND(E56*U56,2)</f>
        <v>0</v>
      </c>
      <c r="W56" s="219"/>
      <c r="X56" s="219" t="s">
        <v>250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697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50">
        <v>44</v>
      </c>
      <c r="B57" s="251" t="s">
        <v>700</v>
      </c>
      <c r="C57" s="260" t="s">
        <v>701</v>
      </c>
      <c r="D57" s="252" t="s">
        <v>702</v>
      </c>
      <c r="E57" s="253">
        <v>4</v>
      </c>
      <c r="F57" s="254"/>
      <c r="G57" s="255">
        <f>ROUND(E57*F57,2)</f>
        <v>0</v>
      </c>
      <c r="H57" s="254"/>
      <c r="I57" s="255">
        <f>ROUND(E57*H57,2)</f>
        <v>0</v>
      </c>
      <c r="J57" s="254"/>
      <c r="K57" s="255">
        <f>ROUND(E57*J57,2)</f>
        <v>0</v>
      </c>
      <c r="L57" s="255">
        <v>21</v>
      </c>
      <c r="M57" s="255">
        <f>G57*(1+L57/100)</f>
        <v>0</v>
      </c>
      <c r="N57" s="255">
        <v>0</v>
      </c>
      <c r="O57" s="255">
        <f>ROUND(E57*N57,2)</f>
        <v>0</v>
      </c>
      <c r="P57" s="255">
        <v>0</v>
      </c>
      <c r="Q57" s="255">
        <f>ROUND(E57*P57,2)</f>
        <v>0</v>
      </c>
      <c r="R57" s="255"/>
      <c r="S57" s="255" t="s">
        <v>401</v>
      </c>
      <c r="T57" s="256" t="s">
        <v>157</v>
      </c>
      <c r="U57" s="219">
        <v>0</v>
      </c>
      <c r="V57" s="219">
        <f>ROUND(E57*U57,2)</f>
        <v>0</v>
      </c>
      <c r="W57" s="219"/>
      <c r="X57" s="219" t="s">
        <v>250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697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50">
        <v>45</v>
      </c>
      <c r="B58" s="251" t="s">
        <v>703</v>
      </c>
      <c r="C58" s="260" t="s">
        <v>704</v>
      </c>
      <c r="D58" s="252" t="s">
        <v>203</v>
      </c>
      <c r="E58" s="253">
        <v>45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5">
        <v>2.1000000000000001E-4</v>
      </c>
      <c r="O58" s="255">
        <f>ROUND(E58*N58,2)</f>
        <v>0.01</v>
      </c>
      <c r="P58" s="255">
        <v>0</v>
      </c>
      <c r="Q58" s="255">
        <f>ROUND(E58*P58,2)</f>
        <v>0</v>
      </c>
      <c r="R58" s="255"/>
      <c r="S58" s="255" t="s">
        <v>401</v>
      </c>
      <c r="T58" s="256" t="s">
        <v>157</v>
      </c>
      <c r="U58" s="219">
        <v>0</v>
      </c>
      <c r="V58" s="219">
        <f>ROUND(E58*U58,2)</f>
        <v>0</v>
      </c>
      <c r="W58" s="219"/>
      <c r="X58" s="219" t="s">
        <v>250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697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50">
        <v>46</v>
      </c>
      <c r="B59" s="251" t="s">
        <v>705</v>
      </c>
      <c r="C59" s="260" t="s">
        <v>706</v>
      </c>
      <c r="D59" s="252" t="s">
        <v>203</v>
      </c>
      <c r="E59" s="253">
        <v>45</v>
      </c>
      <c r="F59" s="254"/>
      <c r="G59" s="255">
        <f>ROUND(E59*F59,2)</f>
        <v>0</v>
      </c>
      <c r="H59" s="254"/>
      <c r="I59" s="255">
        <f>ROUND(E59*H59,2)</f>
        <v>0</v>
      </c>
      <c r="J59" s="254"/>
      <c r="K59" s="255">
        <f>ROUND(E59*J59,2)</f>
        <v>0</v>
      </c>
      <c r="L59" s="255">
        <v>21</v>
      </c>
      <c r="M59" s="255">
        <f>G59*(1+L59/100)</f>
        <v>0</v>
      </c>
      <c r="N59" s="255">
        <v>4.6999999999999999E-4</v>
      </c>
      <c r="O59" s="255">
        <f>ROUND(E59*N59,2)</f>
        <v>0.02</v>
      </c>
      <c r="P59" s="255">
        <v>0</v>
      </c>
      <c r="Q59" s="255">
        <f>ROUND(E59*P59,2)</f>
        <v>0</v>
      </c>
      <c r="R59" s="255"/>
      <c r="S59" s="255" t="s">
        <v>401</v>
      </c>
      <c r="T59" s="256" t="s">
        <v>157</v>
      </c>
      <c r="U59" s="219">
        <v>0</v>
      </c>
      <c r="V59" s="219">
        <f>ROUND(E59*U59,2)</f>
        <v>0</v>
      </c>
      <c r="W59" s="219"/>
      <c r="X59" s="219" t="s">
        <v>250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697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50">
        <v>47</v>
      </c>
      <c r="B60" s="251" t="s">
        <v>707</v>
      </c>
      <c r="C60" s="260" t="s">
        <v>708</v>
      </c>
      <c r="D60" s="252" t="s">
        <v>203</v>
      </c>
      <c r="E60" s="253">
        <v>115</v>
      </c>
      <c r="F60" s="254"/>
      <c r="G60" s="255">
        <f>ROUND(E60*F60,2)</f>
        <v>0</v>
      </c>
      <c r="H60" s="254"/>
      <c r="I60" s="255">
        <f>ROUND(E60*H60,2)</f>
        <v>0</v>
      </c>
      <c r="J60" s="254"/>
      <c r="K60" s="255">
        <f>ROUND(E60*J60,2)</f>
        <v>0</v>
      </c>
      <c r="L60" s="255">
        <v>21</v>
      </c>
      <c r="M60" s="255">
        <f>G60*(1+L60/100)</f>
        <v>0</v>
      </c>
      <c r="N60" s="255">
        <v>1.9000000000000001E-4</v>
      </c>
      <c r="O60" s="255">
        <f>ROUND(E60*N60,2)</f>
        <v>0.02</v>
      </c>
      <c r="P60" s="255">
        <v>0</v>
      </c>
      <c r="Q60" s="255">
        <f>ROUND(E60*P60,2)</f>
        <v>0</v>
      </c>
      <c r="R60" s="255"/>
      <c r="S60" s="255" t="s">
        <v>401</v>
      </c>
      <c r="T60" s="256" t="s">
        <v>157</v>
      </c>
      <c r="U60" s="219">
        <v>0</v>
      </c>
      <c r="V60" s="219">
        <f>ROUND(E60*U60,2)</f>
        <v>0</v>
      </c>
      <c r="W60" s="219"/>
      <c r="X60" s="219" t="s">
        <v>250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697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50">
        <v>48</v>
      </c>
      <c r="B61" s="251" t="s">
        <v>709</v>
      </c>
      <c r="C61" s="260" t="s">
        <v>710</v>
      </c>
      <c r="D61" s="252" t="s">
        <v>203</v>
      </c>
      <c r="E61" s="253">
        <v>425</v>
      </c>
      <c r="F61" s="254"/>
      <c r="G61" s="255">
        <f>ROUND(E61*F61,2)</f>
        <v>0</v>
      </c>
      <c r="H61" s="254"/>
      <c r="I61" s="255">
        <f>ROUND(E61*H61,2)</f>
        <v>0</v>
      </c>
      <c r="J61" s="254"/>
      <c r="K61" s="255">
        <f>ROUND(E61*J61,2)</f>
        <v>0</v>
      </c>
      <c r="L61" s="255">
        <v>21</v>
      </c>
      <c r="M61" s="255">
        <f>G61*(1+L61/100)</f>
        <v>0</v>
      </c>
      <c r="N61" s="255">
        <v>1.7000000000000001E-4</v>
      </c>
      <c r="O61" s="255">
        <f>ROUND(E61*N61,2)</f>
        <v>7.0000000000000007E-2</v>
      </c>
      <c r="P61" s="255">
        <v>0</v>
      </c>
      <c r="Q61" s="255">
        <f>ROUND(E61*P61,2)</f>
        <v>0</v>
      </c>
      <c r="R61" s="255"/>
      <c r="S61" s="255" t="s">
        <v>401</v>
      </c>
      <c r="T61" s="256" t="s">
        <v>157</v>
      </c>
      <c r="U61" s="219">
        <v>0</v>
      </c>
      <c r="V61" s="219">
        <f>ROUND(E61*U61,2)</f>
        <v>0</v>
      </c>
      <c r="W61" s="219"/>
      <c r="X61" s="219" t="s">
        <v>250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697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50">
        <v>49</v>
      </c>
      <c r="B62" s="251" t="s">
        <v>711</v>
      </c>
      <c r="C62" s="260" t="s">
        <v>712</v>
      </c>
      <c r="D62" s="252" t="s">
        <v>203</v>
      </c>
      <c r="E62" s="253">
        <v>350</v>
      </c>
      <c r="F62" s="254"/>
      <c r="G62" s="255">
        <f>ROUND(E62*F62,2)</f>
        <v>0</v>
      </c>
      <c r="H62" s="254"/>
      <c r="I62" s="255">
        <f>ROUND(E62*H62,2)</f>
        <v>0</v>
      </c>
      <c r="J62" s="254"/>
      <c r="K62" s="255">
        <f>ROUND(E62*J62,2)</f>
        <v>0</v>
      </c>
      <c r="L62" s="255">
        <v>21</v>
      </c>
      <c r="M62" s="255">
        <f>G62*(1+L62/100)</f>
        <v>0</v>
      </c>
      <c r="N62" s="255">
        <v>1.2999999999999999E-4</v>
      </c>
      <c r="O62" s="255">
        <f>ROUND(E62*N62,2)</f>
        <v>0.05</v>
      </c>
      <c r="P62" s="255">
        <v>0</v>
      </c>
      <c r="Q62" s="255">
        <f>ROUND(E62*P62,2)</f>
        <v>0</v>
      </c>
      <c r="R62" s="255"/>
      <c r="S62" s="255" t="s">
        <v>401</v>
      </c>
      <c r="T62" s="256" t="s">
        <v>157</v>
      </c>
      <c r="U62" s="219">
        <v>0</v>
      </c>
      <c r="V62" s="219">
        <f>ROUND(E62*U62,2)</f>
        <v>0</v>
      </c>
      <c r="W62" s="219"/>
      <c r="X62" s="219" t="s">
        <v>250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697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50">
        <v>50</v>
      </c>
      <c r="B63" s="251" t="s">
        <v>713</v>
      </c>
      <c r="C63" s="260" t="s">
        <v>714</v>
      </c>
      <c r="D63" s="252" t="s">
        <v>244</v>
      </c>
      <c r="E63" s="253">
        <v>2</v>
      </c>
      <c r="F63" s="254"/>
      <c r="G63" s="255">
        <f>ROUND(E63*F63,2)</f>
        <v>0</v>
      </c>
      <c r="H63" s="254"/>
      <c r="I63" s="255">
        <f>ROUND(E63*H63,2)</f>
        <v>0</v>
      </c>
      <c r="J63" s="254"/>
      <c r="K63" s="255">
        <f>ROUND(E63*J63,2)</f>
        <v>0</v>
      </c>
      <c r="L63" s="255">
        <v>21</v>
      </c>
      <c r="M63" s="255">
        <f>G63*(1+L63/100)</f>
        <v>0</v>
      </c>
      <c r="N63" s="255">
        <v>1.5499999999999999E-3</v>
      </c>
      <c r="O63" s="255">
        <f>ROUND(E63*N63,2)</f>
        <v>0</v>
      </c>
      <c r="P63" s="255">
        <v>0</v>
      </c>
      <c r="Q63" s="255">
        <f>ROUND(E63*P63,2)</f>
        <v>0</v>
      </c>
      <c r="R63" s="255"/>
      <c r="S63" s="255" t="s">
        <v>401</v>
      </c>
      <c r="T63" s="256" t="s">
        <v>157</v>
      </c>
      <c r="U63" s="219">
        <v>0</v>
      </c>
      <c r="V63" s="219">
        <f>ROUND(E63*U63,2)</f>
        <v>0</v>
      </c>
      <c r="W63" s="219"/>
      <c r="X63" s="219" t="s">
        <v>250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697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50">
        <v>51</v>
      </c>
      <c r="B64" s="251" t="s">
        <v>715</v>
      </c>
      <c r="C64" s="260" t="s">
        <v>716</v>
      </c>
      <c r="D64" s="252" t="s">
        <v>244</v>
      </c>
      <c r="E64" s="253">
        <v>4</v>
      </c>
      <c r="F64" s="254"/>
      <c r="G64" s="255">
        <f>ROUND(E64*F64,2)</f>
        <v>0</v>
      </c>
      <c r="H64" s="254"/>
      <c r="I64" s="255">
        <f>ROUND(E64*H64,2)</f>
        <v>0</v>
      </c>
      <c r="J64" s="254"/>
      <c r="K64" s="255">
        <f>ROUND(E64*J64,2)</f>
        <v>0</v>
      </c>
      <c r="L64" s="255">
        <v>21</v>
      </c>
      <c r="M64" s="255">
        <f>G64*(1+L64/100)</f>
        <v>0</v>
      </c>
      <c r="N64" s="255">
        <v>1.1000000000000001E-3</v>
      </c>
      <c r="O64" s="255">
        <f>ROUND(E64*N64,2)</f>
        <v>0</v>
      </c>
      <c r="P64" s="255">
        <v>0</v>
      </c>
      <c r="Q64" s="255">
        <f>ROUND(E64*P64,2)</f>
        <v>0</v>
      </c>
      <c r="R64" s="255"/>
      <c r="S64" s="255" t="s">
        <v>401</v>
      </c>
      <c r="T64" s="256" t="s">
        <v>157</v>
      </c>
      <c r="U64" s="219">
        <v>0</v>
      </c>
      <c r="V64" s="219">
        <f>ROUND(E64*U64,2)</f>
        <v>0</v>
      </c>
      <c r="W64" s="219"/>
      <c r="X64" s="219" t="s">
        <v>250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697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50">
        <v>52</v>
      </c>
      <c r="B65" s="251" t="s">
        <v>715</v>
      </c>
      <c r="C65" s="260" t="s">
        <v>717</v>
      </c>
      <c r="D65" s="252" t="s">
        <v>244</v>
      </c>
      <c r="E65" s="253">
        <v>5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5">
        <v>1.1000000000000001E-3</v>
      </c>
      <c r="O65" s="255">
        <f>ROUND(E65*N65,2)</f>
        <v>0.01</v>
      </c>
      <c r="P65" s="255">
        <v>0</v>
      </c>
      <c r="Q65" s="255">
        <f>ROUND(E65*P65,2)</f>
        <v>0</v>
      </c>
      <c r="R65" s="255"/>
      <c r="S65" s="255" t="s">
        <v>401</v>
      </c>
      <c r="T65" s="256" t="s">
        <v>157</v>
      </c>
      <c r="U65" s="219">
        <v>0</v>
      </c>
      <c r="V65" s="219">
        <f>ROUND(E65*U65,2)</f>
        <v>0</v>
      </c>
      <c r="W65" s="219"/>
      <c r="X65" s="219" t="s">
        <v>651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718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50">
        <v>53</v>
      </c>
      <c r="B66" s="251" t="s">
        <v>719</v>
      </c>
      <c r="C66" s="260" t="s">
        <v>720</v>
      </c>
      <c r="D66" s="252" t="s">
        <v>244</v>
      </c>
      <c r="E66" s="253">
        <v>10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5">
        <v>2E-3</v>
      </c>
      <c r="O66" s="255">
        <f>ROUND(E66*N66,2)</f>
        <v>0.02</v>
      </c>
      <c r="P66" s="255">
        <v>0</v>
      </c>
      <c r="Q66" s="255">
        <f>ROUND(E66*P66,2)</f>
        <v>0</v>
      </c>
      <c r="R66" s="255"/>
      <c r="S66" s="255" t="s">
        <v>401</v>
      </c>
      <c r="T66" s="256" t="s">
        <v>157</v>
      </c>
      <c r="U66" s="219">
        <v>0</v>
      </c>
      <c r="V66" s="219">
        <f>ROUND(E66*U66,2)</f>
        <v>0</v>
      </c>
      <c r="W66" s="219"/>
      <c r="X66" s="219" t="s">
        <v>250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697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50">
        <v>54</v>
      </c>
      <c r="B67" s="251" t="s">
        <v>721</v>
      </c>
      <c r="C67" s="260" t="s">
        <v>722</v>
      </c>
      <c r="D67" s="252" t="s">
        <v>244</v>
      </c>
      <c r="E67" s="253">
        <v>30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5">
        <v>2E-3</v>
      </c>
      <c r="O67" s="255">
        <f>ROUND(E67*N67,2)</f>
        <v>0.06</v>
      </c>
      <c r="P67" s="255">
        <v>0</v>
      </c>
      <c r="Q67" s="255">
        <f>ROUND(E67*P67,2)</f>
        <v>0</v>
      </c>
      <c r="R67" s="255"/>
      <c r="S67" s="255" t="s">
        <v>401</v>
      </c>
      <c r="T67" s="256" t="s">
        <v>157</v>
      </c>
      <c r="U67" s="219">
        <v>0</v>
      </c>
      <c r="V67" s="219">
        <f>ROUND(E67*U67,2)</f>
        <v>0</v>
      </c>
      <c r="W67" s="219"/>
      <c r="X67" s="219" t="s">
        <v>250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697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50">
        <v>55</v>
      </c>
      <c r="B68" s="251" t="s">
        <v>723</v>
      </c>
      <c r="C68" s="260" t="s">
        <v>724</v>
      </c>
      <c r="D68" s="252" t="s">
        <v>244</v>
      </c>
      <c r="E68" s="253">
        <v>9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5">
        <v>0</v>
      </c>
      <c r="O68" s="255">
        <f>ROUND(E68*N68,2)</f>
        <v>0</v>
      </c>
      <c r="P68" s="255">
        <v>0</v>
      </c>
      <c r="Q68" s="255">
        <f>ROUND(E68*P68,2)</f>
        <v>0</v>
      </c>
      <c r="R68" s="255"/>
      <c r="S68" s="255" t="s">
        <v>401</v>
      </c>
      <c r="T68" s="256" t="s">
        <v>157</v>
      </c>
      <c r="U68" s="219">
        <v>0</v>
      </c>
      <c r="V68" s="219">
        <f>ROUND(E68*U68,2)</f>
        <v>0</v>
      </c>
      <c r="W68" s="219"/>
      <c r="X68" s="219" t="s">
        <v>250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697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50">
        <v>56</v>
      </c>
      <c r="B69" s="251" t="s">
        <v>725</v>
      </c>
      <c r="C69" s="260" t="s">
        <v>726</v>
      </c>
      <c r="D69" s="252" t="s">
        <v>244</v>
      </c>
      <c r="E69" s="253">
        <v>47</v>
      </c>
      <c r="F69" s="254"/>
      <c r="G69" s="255">
        <f>ROUND(E69*F69,2)</f>
        <v>0</v>
      </c>
      <c r="H69" s="254"/>
      <c r="I69" s="255">
        <f>ROUND(E69*H69,2)</f>
        <v>0</v>
      </c>
      <c r="J69" s="254"/>
      <c r="K69" s="255">
        <f>ROUND(E69*J69,2)</f>
        <v>0</v>
      </c>
      <c r="L69" s="255">
        <v>21</v>
      </c>
      <c r="M69" s="255">
        <f>G69*(1+L69/100)</f>
        <v>0</v>
      </c>
      <c r="N69" s="255">
        <v>0</v>
      </c>
      <c r="O69" s="255">
        <f>ROUND(E69*N69,2)</f>
        <v>0</v>
      </c>
      <c r="P69" s="255">
        <v>0</v>
      </c>
      <c r="Q69" s="255">
        <f>ROUND(E69*P69,2)</f>
        <v>0</v>
      </c>
      <c r="R69" s="255"/>
      <c r="S69" s="255" t="s">
        <v>401</v>
      </c>
      <c r="T69" s="256" t="s">
        <v>157</v>
      </c>
      <c r="U69" s="219">
        <v>0</v>
      </c>
      <c r="V69" s="219">
        <f>ROUND(E69*U69,2)</f>
        <v>0</v>
      </c>
      <c r="W69" s="219"/>
      <c r="X69" s="219" t="s">
        <v>250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697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50">
        <v>57</v>
      </c>
      <c r="B70" s="251" t="s">
        <v>727</v>
      </c>
      <c r="C70" s="260" t="s">
        <v>728</v>
      </c>
      <c r="D70" s="252" t="s">
        <v>244</v>
      </c>
      <c r="E70" s="253">
        <v>30</v>
      </c>
      <c r="F70" s="254"/>
      <c r="G70" s="255">
        <f>ROUND(E70*F70,2)</f>
        <v>0</v>
      </c>
      <c r="H70" s="254"/>
      <c r="I70" s="255">
        <f>ROUND(E70*H70,2)</f>
        <v>0</v>
      </c>
      <c r="J70" s="254"/>
      <c r="K70" s="255">
        <f>ROUND(E70*J70,2)</f>
        <v>0</v>
      </c>
      <c r="L70" s="255">
        <v>21</v>
      </c>
      <c r="M70" s="255">
        <f>G70*(1+L70/100)</f>
        <v>0</v>
      </c>
      <c r="N70" s="255">
        <v>0</v>
      </c>
      <c r="O70" s="255">
        <f>ROUND(E70*N70,2)</f>
        <v>0</v>
      </c>
      <c r="P70" s="255">
        <v>0</v>
      </c>
      <c r="Q70" s="255">
        <f>ROUND(E70*P70,2)</f>
        <v>0</v>
      </c>
      <c r="R70" s="255"/>
      <c r="S70" s="255" t="s">
        <v>401</v>
      </c>
      <c r="T70" s="256" t="s">
        <v>157</v>
      </c>
      <c r="U70" s="219">
        <v>0</v>
      </c>
      <c r="V70" s="219">
        <f>ROUND(E70*U70,2)</f>
        <v>0</v>
      </c>
      <c r="W70" s="219"/>
      <c r="X70" s="219" t="s">
        <v>250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697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50">
        <v>58</v>
      </c>
      <c r="B71" s="251" t="s">
        <v>729</v>
      </c>
      <c r="C71" s="260" t="s">
        <v>730</v>
      </c>
      <c r="D71" s="252" t="s">
        <v>244</v>
      </c>
      <c r="E71" s="253">
        <v>50</v>
      </c>
      <c r="F71" s="254"/>
      <c r="G71" s="255">
        <f>ROUND(E71*F71,2)</f>
        <v>0</v>
      </c>
      <c r="H71" s="254"/>
      <c r="I71" s="255">
        <f>ROUND(E71*H71,2)</f>
        <v>0</v>
      </c>
      <c r="J71" s="254"/>
      <c r="K71" s="255">
        <f>ROUND(E71*J71,2)</f>
        <v>0</v>
      </c>
      <c r="L71" s="255">
        <v>21</v>
      </c>
      <c r="M71" s="255">
        <f>G71*(1+L71/100)</f>
        <v>0</v>
      </c>
      <c r="N71" s="255">
        <v>0</v>
      </c>
      <c r="O71" s="255">
        <f>ROUND(E71*N71,2)</f>
        <v>0</v>
      </c>
      <c r="P71" s="255">
        <v>0</v>
      </c>
      <c r="Q71" s="255">
        <f>ROUND(E71*P71,2)</f>
        <v>0</v>
      </c>
      <c r="R71" s="255"/>
      <c r="S71" s="255" t="s">
        <v>401</v>
      </c>
      <c r="T71" s="256" t="s">
        <v>157</v>
      </c>
      <c r="U71" s="219">
        <v>0</v>
      </c>
      <c r="V71" s="219">
        <f>ROUND(E71*U71,2)</f>
        <v>0</v>
      </c>
      <c r="W71" s="219"/>
      <c r="X71" s="219" t="s">
        <v>250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697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50">
        <v>59</v>
      </c>
      <c r="B72" s="251" t="s">
        <v>731</v>
      </c>
      <c r="C72" s="260" t="s">
        <v>732</v>
      </c>
      <c r="D72" s="252" t="s">
        <v>203</v>
      </c>
      <c r="E72" s="253">
        <v>28</v>
      </c>
      <c r="F72" s="254"/>
      <c r="G72" s="255">
        <f>ROUND(E72*F72,2)</f>
        <v>0</v>
      </c>
      <c r="H72" s="254"/>
      <c r="I72" s="255">
        <f>ROUND(E72*H72,2)</f>
        <v>0</v>
      </c>
      <c r="J72" s="254"/>
      <c r="K72" s="255">
        <f>ROUND(E72*J72,2)</f>
        <v>0</v>
      </c>
      <c r="L72" s="255">
        <v>21</v>
      </c>
      <c r="M72" s="255">
        <f>G72*(1+L72/100)</f>
        <v>0</v>
      </c>
      <c r="N72" s="255">
        <v>1.1E-4</v>
      </c>
      <c r="O72" s="255">
        <f>ROUND(E72*N72,2)</f>
        <v>0</v>
      </c>
      <c r="P72" s="255">
        <v>0</v>
      </c>
      <c r="Q72" s="255">
        <f>ROUND(E72*P72,2)</f>
        <v>0</v>
      </c>
      <c r="R72" s="255"/>
      <c r="S72" s="255" t="s">
        <v>401</v>
      </c>
      <c r="T72" s="256" t="s">
        <v>157</v>
      </c>
      <c r="U72" s="219">
        <v>0</v>
      </c>
      <c r="V72" s="219">
        <f>ROUND(E72*U72,2)</f>
        <v>0</v>
      </c>
      <c r="W72" s="219"/>
      <c r="X72" s="219" t="s">
        <v>250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697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50">
        <v>60</v>
      </c>
      <c r="B73" s="251" t="s">
        <v>733</v>
      </c>
      <c r="C73" s="260" t="s">
        <v>734</v>
      </c>
      <c r="D73" s="252" t="s">
        <v>203</v>
      </c>
      <c r="E73" s="253">
        <v>150</v>
      </c>
      <c r="F73" s="254"/>
      <c r="G73" s="255">
        <f>ROUND(E73*F73,2)</f>
        <v>0</v>
      </c>
      <c r="H73" s="254"/>
      <c r="I73" s="255">
        <f>ROUND(E73*H73,2)</f>
        <v>0</v>
      </c>
      <c r="J73" s="254"/>
      <c r="K73" s="255">
        <f>ROUND(E73*J73,2)</f>
        <v>0</v>
      </c>
      <c r="L73" s="255">
        <v>21</v>
      </c>
      <c r="M73" s="255">
        <f>G73*(1+L73/100)</f>
        <v>0</v>
      </c>
      <c r="N73" s="255">
        <v>8.0000000000000007E-5</v>
      </c>
      <c r="O73" s="255">
        <f>ROUND(E73*N73,2)</f>
        <v>0.01</v>
      </c>
      <c r="P73" s="255">
        <v>0</v>
      </c>
      <c r="Q73" s="255">
        <f>ROUND(E73*P73,2)</f>
        <v>0</v>
      </c>
      <c r="R73" s="255"/>
      <c r="S73" s="255" t="s">
        <v>401</v>
      </c>
      <c r="T73" s="256" t="s">
        <v>157</v>
      </c>
      <c r="U73" s="219">
        <v>0</v>
      </c>
      <c r="V73" s="219">
        <f>ROUND(E73*U73,2)</f>
        <v>0</v>
      </c>
      <c r="W73" s="219"/>
      <c r="X73" s="219" t="s">
        <v>250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697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50">
        <v>61</v>
      </c>
      <c r="B74" s="251" t="s">
        <v>735</v>
      </c>
      <c r="C74" s="260" t="s">
        <v>736</v>
      </c>
      <c r="D74" s="252" t="s">
        <v>244</v>
      </c>
      <c r="E74" s="253">
        <v>38</v>
      </c>
      <c r="F74" s="254"/>
      <c r="G74" s="255">
        <f>ROUND(E74*F74,2)</f>
        <v>0</v>
      </c>
      <c r="H74" s="254"/>
      <c r="I74" s="255">
        <f>ROUND(E74*H74,2)</f>
        <v>0</v>
      </c>
      <c r="J74" s="254"/>
      <c r="K74" s="255">
        <f>ROUND(E74*J74,2)</f>
        <v>0</v>
      </c>
      <c r="L74" s="255">
        <v>21</v>
      </c>
      <c r="M74" s="255">
        <f>G74*(1+L74/100)</f>
        <v>0</v>
      </c>
      <c r="N74" s="255">
        <v>0</v>
      </c>
      <c r="O74" s="255">
        <f>ROUND(E74*N74,2)</f>
        <v>0</v>
      </c>
      <c r="P74" s="255">
        <v>0</v>
      </c>
      <c r="Q74" s="255">
        <f>ROUND(E74*P74,2)</f>
        <v>0</v>
      </c>
      <c r="R74" s="255"/>
      <c r="S74" s="255" t="s">
        <v>401</v>
      </c>
      <c r="T74" s="256" t="s">
        <v>157</v>
      </c>
      <c r="U74" s="219">
        <v>0</v>
      </c>
      <c r="V74" s="219">
        <f>ROUND(E74*U74,2)</f>
        <v>0</v>
      </c>
      <c r="W74" s="219"/>
      <c r="X74" s="219" t="s">
        <v>250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697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50">
        <v>62</v>
      </c>
      <c r="B75" s="251" t="s">
        <v>737</v>
      </c>
      <c r="C75" s="260" t="s">
        <v>738</v>
      </c>
      <c r="D75" s="252" t="s">
        <v>244</v>
      </c>
      <c r="E75" s="253">
        <v>55</v>
      </c>
      <c r="F75" s="254"/>
      <c r="G75" s="255">
        <f>ROUND(E75*F75,2)</f>
        <v>0</v>
      </c>
      <c r="H75" s="254"/>
      <c r="I75" s="255">
        <f>ROUND(E75*H75,2)</f>
        <v>0</v>
      </c>
      <c r="J75" s="254"/>
      <c r="K75" s="255">
        <f>ROUND(E75*J75,2)</f>
        <v>0</v>
      </c>
      <c r="L75" s="255">
        <v>21</v>
      </c>
      <c r="M75" s="255">
        <f>G75*(1+L75/100)</f>
        <v>0</v>
      </c>
      <c r="N75" s="255">
        <v>0</v>
      </c>
      <c r="O75" s="255">
        <f>ROUND(E75*N75,2)</f>
        <v>0</v>
      </c>
      <c r="P75" s="255">
        <v>0</v>
      </c>
      <c r="Q75" s="255">
        <f>ROUND(E75*P75,2)</f>
        <v>0</v>
      </c>
      <c r="R75" s="255"/>
      <c r="S75" s="255" t="s">
        <v>401</v>
      </c>
      <c r="T75" s="256" t="s">
        <v>157</v>
      </c>
      <c r="U75" s="219">
        <v>0</v>
      </c>
      <c r="V75" s="219">
        <f>ROUND(E75*U75,2)</f>
        <v>0</v>
      </c>
      <c r="W75" s="219"/>
      <c r="X75" s="219" t="s">
        <v>250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697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50">
        <v>63</v>
      </c>
      <c r="B76" s="251" t="s">
        <v>739</v>
      </c>
      <c r="C76" s="260" t="s">
        <v>740</v>
      </c>
      <c r="D76" s="252" t="s">
        <v>244</v>
      </c>
      <c r="E76" s="253">
        <v>2</v>
      </c>
      <c r="F76" s="254"/>
      <c r="G76" s="255">
        <f>ROUND(E76*F76,2)</f>
        <v>0</v>
      </c>
      <c r="H76" s="254"/>
      <c r="I76" s="255">
        <f>ROUND(E76*H76,2)</f>
        <v>0</v>
      </c>
      <c r="J76" s="254"/>
      <c r="K76" s="255">
        <f>ROUND(E76*J76,2)</f>
        <v>0</v>
      </c>
      <c r="L76" s="255">
        <v>21</v>
      </c>
      <c r="M76" s="255">
        <f>G76*(1+L76/100)</f>
        <v>0</v>
      </c>
      <c r="N76" s="255">
        <v>1E-4</v>
      </c>
      <c r="O76" s="255">
        <f>ROUND(E76*N76,2)</f>
        <v>0</v>
      </c>
      <c r="P76" s="255">
        <v>0</v>
      </c>
      <c r="Q76" s="255">
        <f>ROUND(E76*P76,2)</f>
        <v>0</v>
      </c>
      <c r="R76" s="255"/>
      <c r="S76" s="255" t="s">
        <v>401</v>
      </c>
      <c r="T76" s="256" t="s">
        <v>157</v>
      </c>
      <c r="U76" s="219">
        <v>0</v>
      </c>
      <c r="V76" s="219">
        <f>ROUND(E76*U76,2)</f>
        <v>0</v>
      </c>
      <c r="W76" s="219"/>
      <c r="X76" s="219" t="s">
        <v>185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186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50">
        <v>64</v>
      </c>
      <c r="B77" s="251" t="s">
        <v>741</v>
      </c>
      <c r="C77" s="260" t="s">
        <v>742</v>
      </c>
      <c r="D77" s="252" t="s">
        <v>244</v>
      </c>
      <c r="E77" s="253">
        <v>31</v>
      </c>
      <c r="F77" s="254"/>
      <c r="G77" s="255">
        <f>ROUND(E77*F77,2)</f>
        <v>0</v>
      </c>
      <c r="H77" s="254"/>
      <c r="I77" s="255">
        <f>ROUND(E77*H77,2)</f>
        <v>0</v>
      </c>
      <c r="J77" s="254"/>
      <c r="K77" s="255">
        <f>ROUND(E77*J77,2)</f>
        <v>0</v>
      </c>
      <c r="L77" s="255">
        <v>21</v>
      </c>
      <c r="M77" s="255">
        <f>G77*(1+L77/100)</f>
        <v>0</v>
      </c>
      <c r="N77" s="255">
        <v>0</v>
      </c>
      <c r="O77" s="255">
        <f>ROUND(E77*N77,2)</f>
        <v>0</v>
      </c>
      <c r="P77" s="255">
        <v>0</v>
      </c>
      <c r="Q77" s="255">
        <f>ROUND(E77*P77,2)</f>
        <v>0</v>
      </c>
      <c r="R77" s="255"/>
      <c r="S77" s="255" t="s">
        <v>401</v>
      </c>
      <c r="T77" s="256" t="s">
        <v>157</v>
      </c>
      <c r="U77" s="219">
        <v>0</v>
      </c>
      <c r="V77" s="219">
        <f>ROUND(E77*U77,2)</f>
        <v>0</v>
      </c>
      <c r="W77" s="219"/>
      <c r="X77" s="219" t="s">
        <v>250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697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50">
        <v>65</v>
      </c>
      <c r="B78" s="251" t="s">
        <v>743</v>
      </c>
      <c r="C78" s="260" t="s">
        <v>744</v>
      </c>
      <c r="D78" s="252" t="s">
        <v>244</v>
      </c>
      <c r="E78" s="253">
        <v>11</v>
      </c>
      <c r="F78" s="254"/>
      <c r="G78" s="255">
        <f>ROUND(E78*F78,2)</f>
        <v>0</v>
      </c>
      <c r="H78" s="254"/>
      <c r="I78" s="255">
        <f>ROUND(E78*H78,2)</f>
        <v>0</v>
      </c>
      <c r="J78" s="254"/>
      <c r="K78" s="255">
        <f>ROUND(E78*J78,2)</f>
        <v>0</v>
      </c>
      <c r="L78" s="255">
        <v>21</v>
      </c>
      <c r="M78" s="255">
        <f>G78*(1+L78/100)</f>
        <v>0</v>
      </c>
      <c r="N78" s="255">
        <v>1E-4</v>
      </c>
      <c r="O78" s="255">
        <f>ROUND(E78*N78,2)</f>
        <v>0</v>
      </c>
      <c r="P78" s="255">
        <v>0</v>
      </c>
      <c r="Q78" s="255">
        <f>ROUND(E78*P78,2)</f>
        <v>0</v>
      </c>
      <c r="R78" s="255"/>
      <c r="S78" s="255" t="s">
        <v>401</v>
      </c>
      <c r="T78" s="256" t="s">
        <v>157</v>
      </c>
      <c r="U78" s="219">
        <v>0</v>
      </c>
      <c r="V78" s="219">
        <f>ROUND(E78*U78,2)</f>
        <v>0</v>
      </c>
      <c r="W78" s="219"/>
      <c r="X78" s="219" t="s">
        <v>250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697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50">
        <v>66</v>
      </c>
      <c r="B79" s="251" t="s">
        <v>745</v>
      </c>
      <c r="C79" s="260" t="s">
        <v>746</v>
      </c>
      <c r="D79" s="252" t="s">
        <v>244</v>
      </c>
      <c r="E79" s="253">
        <v>17</v>
      </c>
      <c r="F79" s="254"/>
      <c r="G79" s="255">
        <f>ROUND(E79*F79,2)</f>
        <v>0</v>
      </c>
      <c r="H79" s="254"/>
      <c r="I79" s="255">
        <f>ROUND(E79*H79,2)</f>
        <v>0</v>
      </c>
      <c r="J79" s="254"/>
      <c r="K79" s="255">
        <f>ROUND(E79*J79,2)</f>
        <v>0</v>
      </c>
      <c r="L79" s="255">
        <v>21</v>
      </c>
      <c r="M79" s="255">
        <f>G79*(1+L79/100)</f>
        <v>0</v>
      </c>
      <c r="N79" s="255">
        <v>5.0000000000000002E-5</v>
      </c>
      <c r="O79" s="255">
        <f>ROUND(E79*N79,2)</f>
        <v>0</v>
      </c>
      <c r="P79" s="255">
        <v>0</v>
      </c>
      <c r="Q79" s="255">
        <f>ROUND(E79*P79,2)</f>
        <v>0</v>
      </c>
      <c r="R79" s="255"/>
      <c r="S79" s="255" t="s">
        <v>401</v>
      </c>
      <c r="T79" s="256" t="s">
        <v>157</v>
      </c>
      <c r="U79" s="219">
        <v>0</v>
      </c>
      <c r="V79" s="219">
        <f>ROUND(E79*U79,2)</f>
        <v>0</v>
      </c>
      <c r="W79" s="219"/>
      <c r="X79" s="219" t="s">
        <v>250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697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50">
        <v>67</v>
      </c>
      <c r="B80" s="251" t="s">
        <v>747</v>
      </c>
      <c r="C80" s="260" t="s">
        <v>748</v>
      </c>
      <c r="D80" s="252" t="s">
        <v>244</v>
      </c>
      <c r="E80" s="253">
        <v>6</v>
      </c>
      <c r="F80" s="254"/>
      <c r="G80" s="255">
        <f>ROUND(E80*F80,2)</f>
        <v>0</v>
      </c>
      <c r="H80" s="254"/>
      <c r="I80" s="255">
        <f>ROUND(E80*H80,2)</f>
        <v>0</v>
      </c>
      <c r="J80" s="254"/>
      <c r="K80" s="255">
        <f>ROUND(E80*J80,2)</f>
        <v>0</v>
      </c>
      <c r="L80" s="255">
        <v>21</v>
      </c>
      <c r="M80" s="255">
        <f>G80*(1+L80/100)</f>
        <v>0</v>
      </c>
      <c r="N80" s="255">
        <v>1.0000000000000001E-5</v>
      </c>
      <c r="O80" s="255">
        <f>ROUND(E80*N80,2)</f>
        <v>0</v>
      </c>
      <c r="P80" s="255">
        <v>0</v>
      </c>
      <c r="Q80" s="255">
        <f>ROUND(E80*P80,2)</f>
        <v>0</v>
      </c>
      <c r="R80" s="255"/>
      <c r="S80" s="255" t="s">
        <v>401</v>
      </c>
      <c r="T80" s="256" t="s">
        <v>157</v>
      </c>
      <c r="U80" s="219">
        <v>0</v>
      </c>
      <c r="V80" s="219">
        <f>ROUND(E80*U80,2)</f>
        <v>0</v>
      </c>
      <c r="W80" s="219"/>
      <c r="X80" s="219" t="s">
        <v>250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697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50">
        <v>68</v>
      </c>
      <c r="B81" s="251" t="s">
        <v>749</v>
      </c>
      <c r="C81" s="260" t="s">
        <v>750</v>
      </c>
      <c r="D81" s="252" t="s">
        <v>244</v>
      </c>
      <c r="E81" s="253">
        <v>6</v>
      </c>
      <c r="F81" s="254"/>
      <c r="G81" s="255">
        <f>ROUND(E81*F81,2)</f>
        <v>0</v>
      </c>
      <c r="H81" s="254"/>
      <c r="I81" s="255">
        <f>ROUND(E81*H81,2)</f>
        <v>0</v>
      </c>
      <c r="J81" s="254"/>
      <c r="K81" s="255">
        <f>ROUND(E81*J81,2)</f>
        <v>0</v>
      </c>
      <c r="L81" s="255">
        <v>21</v>
      </c>
      <c r="M81" s="255">
        <f>G81*(1+L81/100)</f>
        <v>0</v>
      </c>
      <c r="N81" s="255">
        <v>1.0000000000000001E-5</v>
      </c>
      <c r="O81" s="255">
        <f>ROUND(E81*N81,2)</f>
        <v>0</v>
      </c>
      <c r="P81" s="255">
        <v>0</v>
      </c>
      <c r="Q81" s="255">
        <f>ROUND(E81*P81,2)</f>
        <v>0</v>
      </c>
      <c r="R81" s="255"/>
      <c r="S81" s="255" t="s">
        <v>401</v>
      </c>
      <c r="T81" s="256" t="s">
        <v>157</v>
      </c>
      <c r="U81" s="219">
        <v>0</v>
      </c>
      <c r="V81" s="219">
        <f>ROUND(E81*U81,2)</f>
        <v>0</v>
      </c>
      <c r="W81" s="219"/>
      <c r="X81" s="219" t="s">
        <v>250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697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50">
        <v>69</v>
      </c>
      <c r="B82" s="251" t="s">
        <v>751</v>
      </c>
      <c r="C82" s="260" t="s">
        <v>752</v>
      </c>
      <c r="D82" s="252" t="s">
        <v>244</v>
      </c>
      <c r="E82" s="253">
        <v>1</v>
      </c>
      <c r="F82" s="254"/>
      <c r="G82" s="255">
        <f>ROUND(E82*F82,2)</f>
        <v>0</v>
      </c>
      <c r="H82" s="254"/>
      <c r="I82" s="255">
        <f>ROUND(E82*H82,2)</f>
        <v>0</v>
      </c>
      <c r="J82" s="254"/>
      <c r="K82" s="255">
        <f>ROUND(E82*J82,2)</f>
        <v>0</v>
      </c>
      <c r="L82" s="255">
        <v>21</v>
      </c>
      <c r="M82" s="255">
        <f>G82*(1+L82/100)</f>
        <v>0</v>
      </c>
      <c r="N82" s="255">
        <v>4.4999999999999997E-3</v>
      </c>
      <c r="O82" s="255">
        <f>ROUND(E82*N82,2)</f>
        <v>0</v>
      </c>
      <c r="P82" s="255">
        <v>0</v>
      </c>
      <c r="Q82" s="255">
        <f>ROUND(E82*P82,2)</f>
        <v>0</v>
      </c>
      <c r="R82" s="255"/>
      <c r="S82" s="255" t="s">
        <v>401</v>
      </c>
      <c r="T82" s="256" t="s">
        <v>157</v>
      </c>
      <c r="U82" s="219">
        <v>0</v>
      </c>
      <c r="V82" s="219">
        <f>ROUND(E82*U82,2)</f>
        <v>0</v>
      </c>
      <c r="W82" s="219"/>
      <c r="X82" s="219" t="s">
        <v>250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697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50">
        <v>70</v>
      </c>
      <c r="B83" s="251" t="s">
        <v>751</v>
      </c>
      <c r="C83" s="260" t="s">
        <v>753</v>
      </c>
      <c r="D83" s="252" t="s">
        <v>244</v>
      </c>
      <c r="E83" s="253">
        <v>1</v>
      </c>
      <c r="F83" s="254"/>
      <c r="G83" s="255">
        <f>ROUND(E83*F83,2)</f>
        <v>0</v>
      </c>
      <c r="H83" s="254"/>
      <c r="I83" s="255">
        <f>ROUND(E83*H83,2)</f>
        <v>0</v>
      </c>
      <c r="J83" s="254"/>
      <c r="K83" s="255">
        <f>ROUND(E83*J83,2)</f>
        <v>0</v>
      </c>
      <c r="L83" s="255">
        <v>21</v>
      </c>
      <c r="M83" s="255">
        <f>G83*(1+L83/100)</f>
        <v>0</v>
      </c>
      <c r="N83" s="255">
        <v>4.4999999999999997E-3</v>
      </c>
      <c r="O83" s="255">
        <f>ROUND(E83*N83,2)</f>
        <v>0</v>
      </c>
      <c r="P83" s="255">
        <v>0</v>
      </c>
      <c r="Q83" s="255">
        <f>ROUND(E83*P83,2)</f>
        <v>0</v>
      </c>
      <c r="R83" s="255"/>
      <c r="S83" s="255" t="s">
        <v>401</v>
      </c>
      <c r="T83" s="256" t="s">
        <v>157</v>
      </c>
      <c r="U83" s="219">
        <v>0</v>
      </c>
      <c r="V83" s="219">
        <f>ROUND(E83*U83,2)</f>
        <v>0</v>
      </c>
      <c r="W83" s="219"/>
      <c r="X83" s="219" t="s">
        <v>651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718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50">
        <v>71</v>
      </c>
      <c r="B84" s="251" t="s">
        <v>754</v>
      </c>
      <c r="C84" s="260" t="s">
        <v>755</v>
      </c>
      <c r="D84" s="252" t="s">
        <v>0</v>
      </c>
      <c r="E84" s="253">
        <v>5</v>
      </c>
      <c r="F84" s="254"/>
      <c r="G84" s="255">
        <f>ROUND(E84*F84,2)</f>
        <v>0</v>
      </c>
      <c r="H84" s="254"/>
      <c r="I84" s="255">
        <f>ROUND(E84*H84,2)</f>
        <v>0</v>
      </c>
      <c r="J84" s="254"/>
      <c r="K84" s="255">
        <f>ROUND(E84*J84,2)</f>
        <v>0</v>
      </c>
      <c r="L84" s="255">
        <v>21</v>
      </c>
      <c r="M84" s="255">
        <f>G84*(1+L84/100)</f>
        <v>0</v>
      </c>
      <c r="N84" s="255">
        <v>0</v>
      </c>
      <c r="O84" s="255">
        <f>ROUND(E84*N84,2)</f>
        <v>0</v>
      </c>
      <c r="P84" s="255">
        <v>0</v>
      </c>
      <c r="Q84" s="255">
        <f>ROUND(E84*P84,2)</f>
        <v>0</v>
      </c>
      <c r="R84" s="255"/>
      <c r="S84" s="255" t="s">
        <v>401</v>
      </c>
      <c r="T84" s="256" t="s">
        <v>427</v>
      </c>
      <c r="U84" s="219">
        <v>0</v>
      </c>
      <c r="V84" s="219">
        <f>ROUND(E84*U84,2)</f>
        <v>0</v>
      </c>
      <c r="W84" s="219"/>
      <c r="X84" s="219" t="s">
        <v>185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186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>
        <v>72</v>
      </c>
      <c r="B85" s="228" t="s">
        <v>72</v>
      </c>
      <c r="C85" s="238" t="s">
        <v>756</v>
      </c>
      <c r="D85" s="229" t="s">
        <v>0</v>
      </c>
      <c r="E85" s="230">
        <v>3.5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32">
        <v>0</v>
      </c>
      <c r="O85" s="232">
        <f>ROUND(E85*N85,2)</f>
        <v>0</v>
      </c>
      <c r="P85" s="232">
        <v>0</v>
      </c>
      <c r="Q85" s="232">
        <f>ROUND(E85*P85,2)</f>
        <v>0</v>
      </c>
      <c r="R85" s="232"/>
      <c r="S85" s="232" t="s">
        <v>401</v>
      </c>
      <c r="T85" s="233" t="s">
        <v>157</v>
      </c>
      <c r="U85" s="219">
        <v>0</v>
      </c>
      <c r="V85" s="219">
        <f>ROUND(E85*U85,2)</f>
        <v>0</v>
      </c>
      <c r="W85" s="219"/>
      <c r="X85" s="219" t="s">
        <v>185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612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5">
      <c r="A86" s="3"/>
      <c r="B86" s="4"/>
      <c r="C86" s="240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E86">
        <v>15</v>
      </c>
      <c r="AF86">
        <v>21</v>
      </c>
      <c r="AG86" t="s">
        <v>138</v>
      </c>
    </row>
    <row r="87" spans="1:60" x14ac:dyDescent="0.25">
      <c r="A87" s="213"/>
      <c r="B87" s="214" t="s">
        <v>29</v>
      </c>
      <c r="C87" s="241"/>
      <c r="D87" s="215"/>
      <c r="E87" s="216"/>
      <c r="F87" s="216"/>
      <c r="G87" s="236">
        <f>G8+G10+G14+G16+G30+G36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AE87">
        <f>SUMIF(L7:L85,AE86,G7:G85)</f>
        <v>0</v>
      </c>
      <c r="AF87">
        <f>SUMIF(L7:L85,AF86,G7:G85)</f>
        <v>0</v>
      </c>
      <c r="AG87" t="s">
        <v>178</v>
      </c>
    </row>
    <row r="88" spans="1:60" x14ac:dyDescent="0.25">
      <c r="A88" s="243" t="s">
        <v>601</v>
      </c>
      <c r="B88" s="243"/>
      <c r="C88" s="240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5">
      <c r="A89" s="3"/>
      <c r="B89" s="4" t="s">
        <v>602</v>
      </c>
      <c r="C89" s="240" t="s">
        <v>603</v>
      </c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G89" t="s">
        <v>604</v>
      </c>
    </row>
    <row r="90" spans="1:60" x14ac:dyDescent="0.25">
      <c r="A90" s="3"/>
      <c r="B90" s="4" t="s">
        <v>605</v>
      </c>
      <c r="C90" s="240" t="s">
        <v>606</v>
      </c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AG90" t="s">
        <v>607</v>
      </c>
    </row>
    <row r="91" spans="1:60" x14ac:dyDescent="0.25">
      <c r="A91" s="3"/>
      <c r="B91" s="4"/>
      <c r="C91" s="240" t="s">
        <v>608</v>
      </c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AG91" t="s">
        <v>609</v>
      </c>
    </row>
    <row r="92" spans="1:60" x14ac:dyDescent="0.25">
      <c r="A92" s="3"/>
      <c r="B92" s="4"/>
      <c r="C92" s="240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5">
      <c r="C93" s="242"/>
      <c r="D93" s="10"/>
      <c r="AG93" t="s">
        <v>179</v>
      </c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SqsP3N4iePa5OzfVXS11vGWCzElBmo5K5yjeqbl4U7K3Bj+GwGpiJtZyqijHIVByu6vpRgB1NGOgNwR6mRV4A==" saltValue="MiZJ+Y79AUwN4rmie0vJzQ==" spinCount="100000" sheet="1"/>
  <mergeCells count="5">
    <mergeCell ref="A1:G1"/>
    <mergeCell ref="C2:G2"/>
    <mergeCell ref="C3:G3"/>
    <mergeCell ref="C4:G4"/>
    <mergeCell ref="A88:B8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180</v>
      </c>
      <c r="B1" s="195"/>
      <c r="C1" s="195"/>
      <c r="D1" s="195"/>
      <c r="E1" s="195"/>
      <c r="F1" s="195"/>
      <c r="G1" s="195"/>
      <c r="AG1" t="s">
        <v>125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126</v>
      </c>
    </row>
    <row r="3" spans="1:60" ht="25.05" customHeight="1" x14ac:dyDescent="0.25">
      <c r="A3" s="196" t="s">
        <v>8</v>
      </c>
      <c r="B3" s="48" t="s">
        <v>60</v>
      </c>
      <c r="C3" s="199" t="s">
        <v>61</v>
      </c>
      <c r="D3" s="197"/>
      <c r="E3" s="197"/>
      <c r="F3" s="197"/>
      <c r="G3" s="198"/>
      <c r="AC3" s="175" t="s">
        <v>126</v>
      </c>
      <c r="AG3" t="s">
        <v>128</v>
      </c>
    </row>
    <row r="4" spans="1:60" ht="25.05" customHeight="1" x14ac:dyDescent="0.25">
      <c r="A4" s="200" t="s">
        <v>9</v>
      </c>
      <c r="B4" s="201" t="s">
        <v>66</v>
      </c>
      <c r="C4" s="202" t="s">
        <v>67</v>
      </c>
      <c r="D4" s="203"/>
      <c r="E4" s="203"/>
      <c r="F4" s="203"/>
      <c r="G4" s="204"/>
      <c r="AG4" t="s">
        <v>129</v>
      </c>
    </row>
    <row r="5" spans="1:60" x14ac:dyDescent="0.25">
      <c r="D5" s="10"/>
    </row>
    <row r="6" spans="1:60" ht="39.6" x14ac:dyDescent="0.25">
      <c r="A6" s="206" t="s">
        <v>130</v>
      </c>
      <c r="B6" s="208" t="s">
        <v>131</v>
      </c>
      <c r="C6" s="208" t="s">
        <v>132</v>
      </c>
      <c r="D6" s="207" t="s">
        <v>133</v>
      </c>
      <c r="E6" s="206" t="s">
        <v>134</v>
      </c>
      <c r="F6" s="205" t="s">
        <v>135</v>
      </c>
      <c r="G6" s="206" t="s">
        <v>29</v>
      </c>
      <c r="H6" s="209" t="s">
        <v>30</v>
      </c>
      <c r="I6" s="209" t="s">
        <v>136</v>
      </c>
      <c r="J6" s="209" t="s">
        <v>31</v>
      </c>
      <c r="K6" s="209" t="s">
        <v>137</v>
      </c>
      <c r="L6" s="209" t="s">
        <v>138</v>
      </c>
      <c r="M6" s="209" t="s">
        <v>139</v>
      </c>
      <c r="N6" s="209" t="s">
        <v>140</v>
      </c>
      <c r="O6" s="209" t="s">
        <v>141</v>
      </c>
      <c r="P6" s="209" t="s">
        <v>142</v>
      </c>
      <c r="Q6" s="209" t="s">
        <v>143</v>
      </c>
      <c r="R6" s="209" t="s">
        <v>144</v>
      </c>
      <c r="S6" s="209" t="s">
        <v>145</v>
      </c>
      <c r="T6" s="209" t="s">
        <v>146</v>
      </c>
      <c r="U6" s="209" t="s">
        <v>147</v>
      </c>
      <c r="V6" s="209" t="s">
        <v>148</v>
      </c>
      <c r="W6" s="209" t="s">
        <v>149</v>
      </c>
      <c r="X6" s="209" t="s">
        <v>150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151</v>
      </c>
      <c r="B8" s="222" t="s">
        <v>88</v>
      </c>
      <c r="C8" s="237" t="s">
        <v>89</v>
      </c>
      <c r="D8" s="223"/>
      <c r="E8" s="224"/>
      <c r="F8" s="225"/>
      <c r="G8" s="225">
        <f>SUMIF(AG9:AG9,"&lt;&gt;NOR",G9:G9)</f>
        <v>0</v>
      </c>
      <c r="H8" s="225"/>
      <c r="I8" s="225">
        <f>SUM(I9:I9)</f>
        <v>0</v>
      </c>
      <c r="J8" s="225"/>
      <c r="K8" s="225">
        <f>SUM(K9:K9)</f>
        <v>0</v>
      </c>
      <c r="L8" s="225"/>
      <c r="M8" s="225">
        <f>SUM(M9:M9)</f>
        <v>0</v>
      </c>
      <c r="N8" s="225"/>
      <c r="O8" s="225">
        <f>SUM(O9:O9)</f>
        <v>0</v>
      </c>
      <c r="P8" s="225"/>
      <c r="Q8" s="225">
        <f>SUM(Q9:Q9)</f>
        <v>0</v>
      </c>
      <c r="R8" s="225"/>
      <c r="S8" s="225"/>
      <c r="T8" s="226"/>
      <c r="U8" s="220"/>
      <c r="V8" s="220">
        <f>SUM(V9:V9)</f>
        <v>0.37</v>
      </c>
      <c r="W8" s="220"/>
      <c r="X8" s="220"/>
      <c r="AG8" t="s">
        <v>152</v>
      </c>
    </row>
    <row r="9" spans="1:60" outlineLevel="1" x14ac:dyDescent="0.25">
      <c r="A9" s="250">
        <v>1</v>
      </c>
      <c r="B9" s="251" t="s">
        <v>757</v>
      </c>
      <c r="C9" s="260" t="s">
        <v>758</v>
      </c>
      <c r="D9" s="252" t="s">
        <v>354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5">
        <v>4.8999999999999998E-4</v>
      </c>
      <c r="O9" s="255">
        <f>ROUND(E9*N9,2)</f>
        <v>0</v>
      </c>
      <c r="P9" s="255">
        <v>2E-3</v>
      </c>
      <c r="Q9" s="255">
        <f>ROUND(E9*P9,2)</f>
        <v>0</v>
      </c>
      <c r="R9" s="255"/>
      <c r="S9" s="255" t="s">
        <v>401</v>
      </c>
      <c r="T9" s="256" t="s">
        <v>157</v>
      </c>
      <c r="U9" s="219">
        <v>0.36799999999999999</v>
      </c>
      <c r="V9" s="219">
        <f>ROUND(E9*U9,2)</f>
        <v>0.37</v>
      </c>
      <c r="W9" s="219"/>
      <c r="X9" s="219" t="s">
        <v>185</v>
      </c>
      <c r="Y9" s="210"/>
      <c r="Z9" s="210"/>
      <c r="AA9" s="210"/>
      <c r="AB9" s="210"/>
      <c r="AC9" s="210"/>
      <c r="AD9" s="210"/>
      <c r="AE9" s="210"/>
      <c r="AF9" s="210"/>
      <c r="AG9" s="210" t="s">
        <v>612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221" t="s">
        <v>151</v>
      </c>
      <c r="B10" s="222" t="s">
        <v>94</v>
      </c>
      <c r="C10" s="237" t="s">
        <v>95</v>
      </c>
      <c r="D10" s="223"/>
      <c r="E10" s="224"/>
      <c r="F10" s="225"/>
      <c r="G10" s="225">
        <f>SUMIF(AG11:AG21,"&lt;&gt;NOR",G11:G21)</f>
        <v>0</v>
      </c>
      <c r="H10" s="225"/>
      <c r="I10" s="225">
        <f>SUM(I11:I21)</f>
        <v>0</v>
      </c>
      <c r="J10" s="225"/>
      <c r="K10" s="225">
        <f>SUM(K11:K21)</f>
        <v>0</v>
      </c>
      <c r="L10" s="225"/>
      <c r="M10" s="225">
        <f>SUM(M11:M21)</f>
        <v>0</v>
      </c>
      <c r="N10" s="225"/>
      <c r="O10" s="225">
        <f>SUM(O11:O21)</f>
        <v>0.03</v>
      </c>
      <c r="P10" s="225"/>
      <c r="Q10" s="225">
        <f>SUM(Q11:Q21)</f>
        <v>0</v>
      </c>
      <c r="R10" s="225"/>
      <c r="S10" s="225"/>
      <c r="T10" s="226"/>
      <c r="U10" s="220"/>
      <c r="V10" s="220">
        <f>SUM(V11:V21)</f>
        <v>29.74</v>
      </c>
      <c r="W10" s="220"/>
      <c r="X10" s="220"/>
      <c r="AG10" t="s">
        <v>152</v>
      </c>
    </row>
    <row r="11" spans="1:60" outlineLevel="1" x14ac:dyDescent="0.25">
      <c r="A11" s="250">
        <v>2</v>
      </c>
      <c r="B11" s="251" t="s">
        <v>759</v>
      </c>
      <c r="C11" s="260" t="s">
        <v>760</v>
      </c>
      <c r="D11" s="252" t="s">
        <v>203</v>
      </c>
      <c r="E11" s="253">
        <v>11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5">
        <v>3.8000000000000002E-4</v>
      </c>
      <c r="O11" s="255">
        <f>ROUND(E11*N11,2)</f>
        <v>0</v>
      </c>
      <c r="P11" s="255">
        <v>0</v>
      </c>
      <c r="Q11" s="255">
        <f>ROUND(E11*P11,2)</f>
        <v>0</v>
      </c>
      <c r="R11" s="255"/>
      <c r="S11" s="255" t="s">
        <v>401</v>
      </c>
      <c r="T11" s="256" t="s">
        <v>157</v>
      </c>
      <c r="U11" s="219">
        <v>0.32</v>
      </c>
      <c r="V11" s="219">
        <f>ROUND(E11*U11,2)</f>
        <v>3.52</v>
      </c>
      <c r="W11" s="219"/>
      <c r="X11" s="219" t="s">
        <v>185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612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50">
        <v>3</v>
      </c>
      <c r="B12" s="251" t="s">
        <v>761</v>
      </c>
      <c r="C12" s="260" t="s">
        <v>762</v>
      </c>
      <c r="D12" s="252" t="s">
        <v>244</v>
      </c>
      <c r="E12" s="253">
        <v>4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5">
        <v>0</v>
      </c>
      <c r="O12" s="255">
        <f>ROUND(E12*N12,2)</f>
        <v>0</v>
      </c>
      <c r="P12" s="255">
        <v>0</v>
      </c>
      <c r="Q12" s="255">
        <f>ROUND(E12*P12,2)</f>
        <v>0</v>
      </c>
      <c r="R12" s="255"/>
      <c r="S12" s="255" t="s">
        <v>401</v>
      </c>
      <c r="T12" s="256" t="s">
        <v>157</v>
      </c>
      <c r="U12" s="219">
        <v>0.157</v>
      </c>
      <c r="V12" s="219">
        <f>ROUND(E12*U12,2)</f>
        <v>0.63</v>
      </c>
      <c r="W12" s="219"/>
      <c r="X12" s="219" t="s">
        <v>185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612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50">
        <v>4</v>
      </c>
      <c r="B13" s="251" t="s">
        <v>763</v>
      </c>
      <c r="C13" s="260" t="s">
        <v>764</v>
      </c>
      <c r="D13" s="252" t="s">
        <v>244</v>
      </c>
      <c r="E13" s="253">
        <v>3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5">
        <v>0</v>
      </c>
      <c r="O13" s="255">
        <f>ROUND(E13*N13,2)</f>
        <v>0</v>
      </c>
      <c r="P13" s="255">
        <v>0</v>
      </c>
      <c r="Q13" s="255">
        <f>ROUND(E13*P13,2)</f>
        <v>0</v>
      </c>
      <c r="R13" s="255"/>
      <c r="S13" s="255" t="s">
        <v>401</v>
      </c>
      <c r="T13" s="256" t="s">
        <v>157</v>
      </c>
      <c r="U13" s="219">
        <v>0.17399999999999999</v>
      </c>
      <c r="V13" s="219">
        <f>ROUND(E13*U13,2)</f>
        <v>0.52</v>
      </c>
      <c r="W13" s="219"/>
      <c r="X13" s="219" t="s">
        <v>185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612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50">
        <v>5</v>
      </c>
      <c r="B14" s="251" t="s">
        <v>765</v>
      </c>
      <c r="C14" s="260" t="s">
        <v>766</v>
      </c>
      <c r="D14" s="252" t="s">
        <v>244</v>
      </c>
      <c r="E14" s="253">
        <v>3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5">
        <v>0</v>
      </c>
      <c r="O14" s="255">
        <f>ROUND(E14*N14,2)</f>
        <v>0</v>
      </c>
      <c r="P14" s="255">
        <v>0</v>
      </c>
      <c r="Q14" s="255">
        <f>ROUND(E14*P14,2)</f>
        <v>0</v>
      </c>
      <c r="R14" s="255"/>
      <c r="S14" s="255" t="s">
        <v>401</v>
      </c>
      <c r="T14" s="256" t="s">
        <v>157</v>
      </c>
      <c r="U14" s="219">
        <v>0.25900000000000001</v>
      </c>
      <c r="V14" s="219">
        <f>ROUND(E14*U14,2)</f>
        <v>0.78</v>
      </c>
      <c r="W14" s="219"/>
      <c r="X14" s="219" t="s">
        <v>185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612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50">
        <v>6</v>
      </c>
      <c r="B15" s="251" t="s">
        <v>767</v>
      </c>
      <c r="C15" s="260" t="s">
        <v>768</v>
      </c>
      <c r="D15" s="252" t="s">
        <v>203</v>
      </c>
      <c r="E15" s="253">
        <v>42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5">
        <v>0</v>
      </c>
      <c r="O15" s="255">
        <f>ROUND(E15*N15,2)</f>
        <v>0</v>
      </c>
      <c r="P15" s="255">
        <v>0</v>
      </c>
      <c r="Q15" s="255">
        <f>ROUND(E15*P15,2)</f>
        <v>0</v>
      </c>
      <c r="R15" s="255"/>
      <c r="S15" s="255" t="s">
        <v>401</v>
      </c>
      <c r="T15" s="256" t="s">
        <v>157</v>
      </c>
      <c r="U15" s="219">
        <v>4.8000000000000001E-2</v>
      </c>
      <c r="V15" s="219">
        <f>ROUND(E15*U15,2)</f>
        <v>2.02</v>
      </c>
      <c r="W15" s="219"/>
      <c r="X15" s="219" t="s">
        <v>185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612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50">
        <v>7</v>
      </c>
      <c r="B16" s="251" t="s">
        <v>754</v>
      </c>
      <c r="C16" s="260" t="s">
        <v>769</v>
      </c>
      <c r="D16" s="252" t="s">
        <v>354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5">
        <v>0</v>
      </c>
      <c r="O16" s="255">
        <f>ROUND(E16*N16,2)</f>
        <v>0</v>
      </c>
      <c r="P16" s="255">
        <v>0</v>
      </c>
      <c r="Q16" s="255">
        <f>ROUND(E16*P16,2)</f>
        <v>0</v>
      </c>
      <c r="R16" s="255"/>
      <c r="S16" s="255" t="s">
        <v>401</v>
      </c>
      <c r="T16" s="256" t="s">
        <v>157</v>
      </c>
      <c r="U16" s="219">
        <v>0</v>
      </c>
      <c r="V16" s="219">
        <f>ROUND(E16*U16,2)</f>
        <v>0</v>
      </c>
      <c r="W16" s="219"/>
      <c r="X16" s="219" t="s">
        <v>185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612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50">
        <v>8</v>
      </c>
      <c r="B17" s="251" t="s">
        <v>72</v>
      </c>
      <c r="C17" s="260" t="s">
        <v>770</v>
      </c>
      <c r="D17" s="252" t="s">
        <v>354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5">
        <v>0</v>
      </c>
      <c r="O17" s="255">
        <f>ROUND(E17*N17,2)</f>
        <v>0</v>
      </c>
      <c r="P17" s="255">
        <v>0</v>
      </c>
      <c r="Q17" s="255">
        <f>ROUND(E17*P17,2)</f>
        <v>0</v>
      </c>
      <c r="R17" s="255"/>
      <c r="S17" s="255" t="s">
        <v>401</v>
      </c>
      <c r="T17" s="256" t="s">
        <v>157</v>
      </c>
      <c r="U17" s="219">
        <v>0</v>
      </c>
      <c r="V17" s="219">
        <f>ROUND(E17*U17,2)</f>
        <v>0</v>
      </c>
      <c r="W17" s="219"/>
      <c r="X17" s="219" t="s">
        <v>185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612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50">
        <v>9</v>
      </c>
      <c r="B18" s="251" t="s">
        <v>771</v>
      </c>
      <c r="C18" s="260" t="s">
        <v>772</v>
      </c>
      <c r="D18" s="252" t="s">
        <v>354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5">
        <v>0</v>
      </c>
      <c r="O18" s="255">
        <f>ROUND(E18*N18,2)</f>
        <v>0</v>
      </c>
      <c r="P18" s="255">
        <v>0</v>
      </c>
      <c r="Q18" s="255">
        <f>ROUND(E18*P18,2)</f>
        <v>0</v>
      </c>
      <c r="R18" s="255"/>
      <c r="S18" s="255" t="s">
        <v>401</v>
      </c>
      <c r="T18" s="256" t="s">
        <v>157</v>
      </c>
      <c r="U18" s="219">
        <v>0</v>
      </c>
      <c r="V18" s="219">
        <f>ROUND(E18*U18,2)</f>
        <v>0</v>
      </c>
      <c r="W18" s="219"/>
      <c r="X18" s="219" t="s">
        <v>185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612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50">
        <v>10</v>
      </c>
      <c r="B19" s="251" t="s">
        <v>773</v>
      </c>
      <c r="C19" s="260" t="s">
        <v>774</v>
      </c>
      <c r="D19" s="252" t="s">
        <v>203</v>
      </c>
      <c r="E19" s="253">
        <v>13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5">
        <v>1.5200000000000001E-3</v>
      </c>
      <c r="O19" s="255">
        <f>ROUND(E19*N19,2)</f>
        <v>0.02</v>
      </c>
      <c r="P19" s="255">
        <v>0</v>
      </c>
      <c r="Q19" s="255">
        <f>ROUND(E19*P19,2)</f>
        <v>0</v>
      </c>
      <c r="R19" s="255"/>
      <c r="S19" s="255" t="s">
        <v>401</v>
      </c>
      <c r="T19" s="256" t="s">
        <v>157</v>
      </c>
      <c r="U19" s="219">
        <v>1.173</v>
      </c>
      <c r="V19" s="219">
        <f>ROUND(E19*U19,2)</f>
        <v>15.25</v>
      </c>
      <c r="W19" s="219"/>
      <c r="X19" s="219" t="s">
        <v>185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612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50">
        <v>11</v>
      </c>
      <c r="B20" s="251" t="s">
        <v>775</v>
      </c>
      <c r="C20" s="260" t="s">
        <v>776</v>
      </c>
      <c r="D20" s="252" t="s">
        <v>203</v>
      </c>
      <c r="E20" s="253">
        <v>12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5">
        <v>4.6999999999999999E-4</v>
      </c>
      <c r="O20" s="255">
        <f>ROUND(E20*N20,2)</f>
        <v>0.01</v>
      </c>
      <c r="P20" s="255">
        <v>0</v>
      </c>
      <c r="Q20" s="255">
        <f>ROUND(E20*P20,2)</f>
        <v>0</v>
      </c>
      <c r="R20" s="255"/>
      <c r="S20" s="255" t="s">
        <v>401</v>
      </c>
      <c r="T20" s="256" t="s">
        <v>157</v>
      </c>
      <c r="U20" s="219">
        <v>0.35899999999999999</v>
      </c>
      <c r="V20" s="219">
        <f>ROUND(E20*U20,2)</f>
        <v>4.3099999999999996</v>
      </c>
      <c r="W20" s="219"/>
      <c r="X20" s="219" t="s">
        <v>185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612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50">
        <v>12</v>
      </c>
      <c r="B21" s="251" t="s">
        <v>777</v>
      </c>
      <c r="C21" s="260" t="s">
        <v>778</v>
      </c>
      <c r="D21" s="252" t="s">
        <v>203</v>
      </c>
      <c r="E21" s="253">
        <v>6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5">
        <v>6.9999999999999999E-4</v>
      </c>
      <c r="O21" s="255">
        <f>ROUND(E21*N21,2)</f>
        <v>0</v>
      </c>
      <c r="P21" s="255">
        <v>0</v>
      </c>
      <c r="Q21" s="255">
        <f>ROUND(E21*P21,2)</f>
        <v>0</v>
      </c>
      <c r="R21" s="255"/>
      <c r="S21" s="255" t="s">
        <v>401</v>
      </c>
      <c r="T21" s="256" t="s">
        <v>157</v>
      </c>
      <c r="U21" s="219">
        <v>0.45200000000000001</v>
      </c>
      <c r="V21" s="219">
        <f>ROUND(E21*U21,2)</f>
        <v>2.71</v>
      </c>
      <c r="W21" s="219"/>
      <c r="X21" s="219" t="s">
        <v>185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612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1" t="s">
        <v>151</v>
      </c>
      <c r="B22" s="222" t="s">
        <v>96</v>
      </c>
      <c r="C22" s="237" t="s">
        <v>97</v>
      </c>
      <c r="D22" s="223"/>
      <c r="E22" s="224"/>
      <c r="F22" s="225"/>
      <c r="G22" s="225">
        <f>SUMIF(AG23:AG33,"&lt;&gt;NOR",G23:G33)</f>
        <v>0</v>
      </c>
      <c r="H22" s="225"/>
      <c r="I22" s="225">
        <f>SUM(I23:I33)</f>
        <v>0</v>
      </c>
      <c r="J22" s="225"/>
      <c r="K22" s="225">
        <f>SUM(K23:K33)</f>
        <v>0</v>
      </c>
      <c r="L22" s="225"/>
      <c r="M22" s="225">
        <f>SUM(M23:M33)</f>
        <v>0</v>
      </c>
      <c r="N22" s="225"/>
      <c r="O22" s="225">
        <f>SUM(O23:O33)</f>
        <v>0.04</v>
      </c>
      <c r="P22" s="225"/>
      <c r="Q22" s="225">
        <f>SUM(Q23:Q33)</f>
        <v>0</v>
      </c>
      <c r="R22" s="225"/>
      <c r="S22" s="225"/>
      <c r="T22" s="226"/>
      <c r="U22" s="220"/>
      <c r="V22" s="220">
        <f>SUM(V23:V33)</f>
        <v>49.45</v>
      </c>
      <c r="W22" s="220"/>
      <c r="X22" s="220"/>
      <c r="AG22" t="s">
        <v>152</v>
      </c>
    </row>
    <row r="23" spans="1:60" outlineLevel="1" x14ac:dyDescent="0.25">
      <c r="A23" s="250">
        <v>13</v>
      </c>
      <c r="B23" s="251" t="s">
        <v>779</v>
      </c>
      <c r="C23" s="260" t="s">
        <v>780</v>
      </c>
      <c r="D23" s="252" t="s">
        <v>203</v>
      </c>
      <c r="E23" s="253">
        <v>28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5">
        <v>4.6999999999999999E-4</v>
      </c>
      <c r="O23" s="255">
        <f>ROUND(E23*N23,2)</f>
        <v>0.01</v>
      </c>
      <c r="P23" s="255">
        <v>0</v>
      </c>
      <c r="Q23" s="255">
        <f>ROUND(E23*P23,2)</f>
        <v>0</v>
      </c>
      <c r="R23" s="255"/>
      <c r="S23" s="255" t="s">
        <v>401</v>
      </c>
      <c r="T23" s="256" t="s">
        <v>157</v>
      </c>
      <c r="U23" s="219">
        <v>0.52200000000000002</v>
      </c>
      <c r="V23" s="219">
        <f>ROUND(E23*U23,2)</f>
        <v>14.62</v>
      </c>
      <c r="W23" s="219"/>
      <c r="X23" s="219" t="s">
        <v>185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612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50">
        <v>14</v>
      </c>
      <c r="B24" s="251" t="s">
        <v>781</v>
      </c>
      <c r="C24" s="260" t="s">
        <v>782</v>
      </c>
      <c r="D24" s="252" t="s">
        <v>354</v>
      </c>
      <c r="E24" s="253">
        <v>1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5">
        <v>0</v>
      </c>
      <c r="O24" s="255">
        <f>ROUND(E24*N24,2)</f>
        <v>0</v>
      </c>
      <c r="P24" s="255">
        <v>0</v>
      </c>
      <c r="Q24" s="255">
        <f>ROUND(E24*P24,2)</f>
        <v>0</v>
      </c>
      <c r="R24" s="255"/>
      <c r="S24" s="255" t="s">
        <v>401</v>
      </c>
      <c r="T24" s="256" t="s">
        <v>157</v>
      </c>
      <c r="U24" s="219">
        <v>0</v>
      </c>
      <c r="V24" s="219">
        <f>ROUND(E24*U24,2)</f>
        <v>0</v>
      </c>
      <c r="W24" s="219"/>
      <c r="X24" s="219" t="s">
        <v>185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612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50">
        <v>15</v>
      </c>
      <c r="B25" s="251" t="s">
        <v>783</v>
      </c>
      <c r="C25" s="260" t="s">
        <v>784</v>
      </c>
      <c r="D25" s="252" t="s">
        <v>354</v>
      </c>
      <c r="E25" s="253">
        <v>1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5">
        <v>0</v>
      </c>
      <c r="O25" s="255">
        <f>ROUND(E25*N25,2)</f>
        <v>0</v>
      </c>
      <c r="P25" s="255">
        <v>0</v>
      </c>
      <c r="Q25" s="255">
        <f>ROUND(E25*P25,2)</f>
        <v>0</v>
      </c>
      <c r="R25" s="255"/>
      <c r="S25" s="255" t="s">
        <v>401</v>
      </c>
      <c r="T25" s="256" t="s">
        <v>157</v>
      </c>
      <c r="U25" s="219">
        <v>0</v>
      </c>
      <c r="V25" s="219">
        <f>ROUND(E25*U25,2)</f>
        <v>0</v>
      </c>
      <c r="W25" s="219"/>
      <c r="X25" s="219" t="s">
        <v>185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612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50">
        <v>16</v>
      </c>
      <c r="B26" s="251" t="s">
        <v>785</v>
      </c>
      <c r="C26" s="260" t="s">
        <v>786</v>
      </c>
      <c r="D26" s="252" t="s">
        <v>203</v>
      </c>
      <c r="E26" s="253">
        <v>18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5">
        <v>5.8E-4</v>
      </c>
      <c r="O26" s="255">
        <f>ROUND(E26*N26,2)</f>
        <v>0.01</v>
      </c>
      <c r="P26" s="255">
        <v>0</v>
      </c>
      <c r="Q26" s="255">
        <f>ROUND(E26*P26,2)</f>
        <v>0</v>
      </c>
      <c r="R26" s="255"/>
      <c r="S26" s="255" t="s">
        <v>401</v>
      </c>
      <c r="T26" s="256" t="s">
        <v>157</v>
      </c>
      <c r="U26" s="219">
        <v>0.6159</v>
      </c>
      <c r="V26" s="219">
        <f>ROUND(E26*U26,2)</f>
        <v>11.09</v>
      </c>
      <c r="W26" s="219"/>
      <c r="X26" s="219" t="s">
        <v>185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612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50">
        <v>17</v>
      </c>
      <c r="B27" s="251" t="s">
        <v>787</v>
      </c>
      <c r="C27" s="260" t="s">
        <v>788</v>
      </c>
      <c r="D27" s="252" t="s">
        <v>203</v>
      </c>
      <c r="E27" s="253">
        <v>14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5">
        <v>7.5000000000000002E-4</v>
      </c>
      <c r="O27" s="255">
        <f>ROUND(E27*N27,2)</f>
        <v>0.01</v>
      </c>
      <c r="P27" s="255">
        <v>0</v>
      </c>
      <c r="Q27" s="255">
        <f>ROUND(E27*P27,2)</f>
        <v>0</v>
      </c>
      <c r="R27" s="255"/>
      <c r="S27" s="255" t="s">
        <v>401</v>
      </c>
      <c r="T27" s="256" t="s">
        <v>157</v>
      </c>
      <c r="U27" s="219">
        <v>0.68279999999999996</v>
      </c>
      <c r="V27" s="219">
        <f>ROUND(E27*U27,2)</f>
        <v>9.56</v>
      </c>
      <c r="W27" s="219"/>
      <c r="X27" s="219" t="s">
        <v>185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612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50">
        <v>18</v>
      </c>
      <c r="B28" s="251" t="s">
        <v>789</v>
      </c>
      <c r="C28" s="260" t="s">
        <v>790</v>
      </c>
      <c r="D28" s="252" t="s">
        <v>354</v>
      </c>
      <c r="E28" s="253">
        <v>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5">
        <v>1.2999999999999999E-4</v>
      </c>
      <c r="O28" s="255">
        <f>ROUND(E28*N28,2)</f>
        <v>0</v>
      </c>
      <c r="P28" s="255">
        <v>0</v>
      </c>
      <c r="Q28" s="255">
        <f>ROUND(E28*P28,2)</f>
        <v>0</v>
      </c>
      <c r="R28" s="255"/>
      <c r="S28" s="255" t="s">
        <v>401</v>
      </c>
      <c r="T28" s="256" t="s">
        <v>157</v>
      </c>
      <c r="U28" s="219">
        <v>5.1999999999999998E-2</v>
      </c>
      <c r="V28" s="219">
        <f>ROUND(E28*U28,2)</f>
        <v>0.05</v>
      </c>
      <c r="W28" s="219"/>
      <c r="X28" s="219" t="s">
        <v>185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612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50">
        <v>19</v>
      </c>
      <c r="B29" s="251" t="s">
        <v>791</v>
      </c>
      <c r="C29" s="260" t="s">
        <v>792</v>
      </c>
      <c r="D29" s="252" t="s">
        <v>244</v>
      </c>
      <c r="E29" s="253">
        <v>16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5">
        <v>0</v>
      </c>
      <c r="O29" s="255">
        <f>ROUND(E29*N29,2)</f>
        <v>0</v>
      </c>
      <c r="P29" s="255">
        <v>0</v>
      </c>
      <c r="Q29" s="255">
        <f>ROUND(E29*P29,2)</f>
        <v>0</v>
      </c>
      <c r="R29" s="255"/>
      <c r="S29" s="255" t="s">
        <v>401</v>
      </c>
      <c r="T29" s="256" t="s">
        <v>157</v>
      </c>
      <c r="U29" s="219">
        <v>0.42499999999999999</v>
      </c>
      <c r="V29" s="219">
        <f>ROUND(E29*U29,2)</f>
        <v>6.8</v>
      </c>
      <c r="W29" s="219"/>
      <c r="X29" s="219" t="s">
        <v>185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612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50">
        <v>20</v>
      </c>
      <c r="B30" s="251" t="s">
        <v>793</v>
      </c>
      <c r="C30" s="260" t="s">
        <v>794</v>
      </c>
      <c r="D30" s="252" t="s">
        <v>244</v>
      </c>
      <c r="E30" s="253">
        <v>16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5">
        <v>6.3000000000000003E-4</v>
      </c>
      <c r="O30" s="255">
        <f>ROUND(E30*N30,2)</f>
        <v>0.01</v>
      </c>
      <c r="P30" s="255">
        <v>0</v>
      </c>
      <c r="Q30" s="255">
        <f>ROUND(E30*P30,2)</f>
        <v>0</v>
      </c>
      <c r="R30" s="255"/>
      <c r="S30" s="255" t="s">
        <v>401</v>
      </c>
      <c r="T30" s="256" t="s">
        <v>157</v>
      </c>
      <c r="U30" s="219">
        <v>0.27200000000000002</v>
      </c>
      <c r="V30" s="219">
        <f>ROUND(E30*U30,2)</f>
        <v>4.3499999999999996</v>
      </c>
      <c r="W30" s="219"/>
      <c r="X30" s="219" t="s">
        <v>185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612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50">
        <v>21</v>
      </c>
      <c r="B31" s="251" t="s">
        <v>795</v>
      </c>
      <c r="C31" s="260" t="s">
        <v>796</v>
      </c>
      <c r="D31" s="252" t="s">
        <v>244</v>
      </c>
      <c r="E31" s="253">
        <v>6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5">
        <v>3.1E-4</v>
      </c>
      <c r="O31" s="255">
        <f>ROUND(E31*N31,2)</f>
        <v>0</v>
      </c>
      <c r="P31" s="255">
        <v>0</v>
      </c>
      <c r="Q31" s="255">
        <f>ROUND(E31*P31,2)</f>
        <v>0</v>
      </c>
      <c r="R31" s="255"/>
      <c r="S31" s="255" t="s">
        <v>401</v>
      </c>
      <c r="T31" s="256" t="s">
        <v>157</v>
      </c>
      <c r="U31" s="219">
        <v>0.20699999999999999</v>
      </c>
      <c r="V31" s="219">
        <f>ROUND(E31*U31,2)</f>
        <v>1.24</v>
      </c>
      <c r="W31" s="219"/>
      <c r="X31" s="219" t="s">
        <v>185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612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50">
        <v>22</v>
      </c>
      <c r="B32" s="251" t="s">
        <v>797</v>
      </c>
      <c r="C32" s="260" t="s">
        <v>798</v>
      </c>
      <c r="D32" s="252" t="s">
        <v>203</v>
      </c>
      <c r="E32" s="253">
        <v>60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5">
        <v>0</v>
      </c>
      <c r="O32" s="255">
        <f>ROUND(E32*N32,2)</f>
        <v>0</v>
      </c>
      <c r="P32" s="255">
        <v>0</v>
      </c>
      <c r="Q32" s="255">
        <f>ROUND(E32*P32,2)</f>
        <v>0</v>
      </c>
      <c r="R32" s="255"/>
      <c r="S32" s="255" t="s">
        <v>401</v>
      </c>
      <c r="T32" s="256" t="s">
        <v>157</v>
      </c>
      <c r="U32" s="219">
        <v>2.9000000000000001E-2</v>
      </c>
      <c r="V32" s="219">
        <f>ROUND(E32*U32,2)</f>
        <v>1.74</v>
      </c>
      <c r="W32" s="219"/>
      <c r="X32" s="219" t="s">
        <v>185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612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50">
        <v>23</v>
      </c>
      <c r="B33" s="251" t="s">
        <v>799</v>
      </c>
      <c r="C33" s="260" t="s">
        <v>800</v>
      </c>
      <c r="D33" s="252" t="s">
        <v>354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5">
        <v>0</v>
      </c>
      <c r="O33" s="255">
        <f>ROUND(E33*N33,2)</f>
        <v>0</v>
      </c>
      <c r="P33" s="255">
        <v>0</v>
      </c>
      <c r="Q33" s="255">
        <f>ROUND(E33*P33,2)</f>
        <v>0</v>
      </c>
      <c r="R33" s="255"/>
      <c r="S33" s="255" t="s">
        <v>401</v>
      </c>
      <c r="T33" s="256" t="s">
        <v>157</v>
      </c>
      <c r="U33" s="219">
        <v>0</v>
      </c>
      <c r="V33" s="219">
        <f>ROUND(E33*U33,2)</f>
        <v>0</v>
      </c>
      <c r="W33" s="219"/>
      <c r="X33" s="219" t="s">
        <v>185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612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5">
      <c r="A34" s="221" t="s">
        <v>151</v>
      </c>
      <c r="B34" s="222" t="s">
        <v>98</v>
      </c>
      <c r="C34" s="237" t="s">
        <v>99</v>
      </c>
      <c r="D34" s="223"/>
      <c r="E34" s="224"/>
      <c r="F34" s="225"/>
      <c r="G34" s="225">
        <f>SUMIF(AG35:AG52,"&lt;&gt;NOR",G35:G52)</f>
        <v>0</v>
      </c>
      <c r="H34" s="225"/>
      <c r="I34" s="225">
        <f>SUM(I35:I52)</f>
        <v>0</v>
      </c>
      <c r="J34" s="225"/>
      <c r="K34" s="225">
        <f>SUM(K35:K52)</f>
        <v>0</v>
      </c>
      <c r="L34" s="225"/>
      <c r="M34" s="225">
        <f>SUM(M35:M52)</f>
        <v>0</v>
      </c>
      <c r="N34" s="225"/>
      <c r="O34" s="225">
        <f>SUM(O35:O52)</f>
        <v>0.23000000000000004</v>
      </c>
      <c r="P34" s="225"/>
      <c r="Q34" s="225">
        <f>SUM(Q35:Q52)</f>
        <v>0</v>
      </c>
      <c r="R34" s="225"/>
      <c r="S34" s="225"/>
      <c r="T34" s="226"/>
      <c r="U34" s="220"/>
      <c r="V34" s="220">
        <f>SUM(V35:V52)</f>
        <v>38.75</v>
      </c>
      <c r="W34" s="220"/>
      <c r="X34" s="220"/>
      <c r="AG34" t="s">
        <v>152</v>
      </c>
    </row>
    <row r="35" spans="1:60" outlineLevel="1" x14ac:dyDescent="0.25">
      <c r="A35" s="250">
        <v>24</v>
      </c>
      <c r="B35" s="251" t="s">
        <v>801</v>
      </c>
      <c r="C35" s="260" t="s">
        <v>802</v>
      </c>
      <c r="D35" s="252" t="s">
        <v>354</v>
      </c>
      <c r="E35" s="253">
        <v>3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5">
        <v>1.9890000000000001E-2</v>
      </c>
      <c r="O35" s="255">
        <f>ROUND(E35*N35,2)</f>
        <v>0.06</v>
      </c>
      <c r="P35" s="255">
        <v>0</v>
      </c>
      <c r="Q35" s="255">
        <f>ROUND(E35*P35,2)</f>
        <v>0</v>
      </c>
      <c r="R35" s="255"/>
      <c r="S35" s="255" t="s">
        <v>401</v>
      </c>
      <c r="T35" s="256" t="s">
        <v>157</v>
      </c>
      <c r="U35" s="219">
        <v>0.97299999999999998</v>
      </c>
      <c r="V35" s="219">
        <f>ROUND(E35*U35,2)</f>
        <v>2.92</v>
      </c>
      <c r="W35" s="219"/>
      <c r="X35" s="219" t="s">
        <v>185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612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50">
        <v>25</v>
      </c>
      <c r="B36" s="251" t="s">
        <v>803</v>
      </c>
      <c r="C36" s="260" t="s">
        <v>804</v>
      </c>
      <c r="D36" s="252" t="s">
        <v>354</v>
      </c>
      <c r="E36" s="253">
        <v>3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5">
        <v>2.385E-2</v>
      </c>
      <c r="O36" s="255">
        <f>ROUND(E36*N36,2)</f>
        <v>7.0000000000000007E-2</v>
      </c>
      <c r="P36" s="255">
        <v>0</v>
      </c>
      <c r="Q36" s="255">
        <f>ROUND(E36*P36,2)</f>
        <v>0</v>
      </c>
      <c r="R36" s="255"/>
      <c r="S36" s="255" t="s">
        <v>401</v>
      </c>
      <c r="T36" s="256" t="s">
        <v>157</v>
      </c>
      <c r="U36" s="219">
        <v>0.755</v>
      </c>
      <c r="V36" s="219">
        <f>ROUND(E36*U36,2)</f>
        <v>2.27</v>
      </c>
      <c r="W36" s="219"/>
      <c r="X36" s="219" t="s">
        <v>185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612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50">
        <v>26</v>
      </c>
      <c r="B37" s="251" t="s">
        <v>805</v>
      </c>
      <c r="C37" s="260" t="s">
        <v>806</v>
      </c>
      <c r="D37" s="252" t="s">
        <v>354</v>
      </c>
      <c r="E37" s="253">
        <v>3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5"/>
      <c r="S37" s="255" t="s">
        <v>401</v>
      </c>
      <c r="T37" s="256" t="s">
        <v>157</v>
      </c>
      <c r="U37" s="219">
        <v>0</v>
      </c>
      <c r="V37" s="219">
        <f>ROUND(E37*U37,2)</f>
        <v>0</v>
      </c>
      <c r="W37" s="219"/>
      <c r="X37" s="219" t="s">
        <v>185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612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50">
        <v>27</v>
      </c>
      <c r="B38" s="251" t="s">
        <v>807</v>
      </c>
      <c r="C38" s="260" t="s">
        <v>808</v>
      </c>
      <c r="D38" s="252" t="s">
        <v>354</v>
      </c>
      <c r="E38" s="253">
        <v>1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5">
        <v>0</v>
      </c>
      <c r="O38" s="255">
        <f>ROUND(E38*N38,2)</f>
        <v>0</v>
      </c>
      <c r="P38" s="255">
        <v>0</v>
      </c>
      <c r="Q38" s="255">
        <f>ROUND(E38*P38,2)</f>
        <v>0</v>
      </c>
      <c r="R38" s="255"/>
      <c r="S38" s="255" t="s">
        <v>401</v>
      </c>
      <c r="T38" s="256" t="s">
        <v>157</v>
      </c>
      <c r="U38" s="219">
        <v>0</v>
      </c>
      <c r="V38" s="219">
        <f>ROUND(E38*U38,2)</f>
        <v>0</v>
      </c>
      <c r="W38" s="219"/>
      <c r="X38" s="219" t="s">
        <v>185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612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50">
        <v>28</v>
      </c>
      <c r="B39" s="251" t="s">
        <v>809</v>
      </c>
      <c r="C39" s="260" t="s">
        <v>810</v>
      </c>
      <c r="D39" s="252" t="s">
        <v>354</v>
      </c>
      <c r="E39" s="253">
        <v>3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5">
        <v>0</v>
      </c>
      <c r="O39" s="255">
        <f>ROUND(E39*N39,2)</f>
        <v>0</v>
      </c>
      <c r="P39" s="255">
        <v>0</v>
      </c>
      <c r="Q39" s="255">
        <f>ROUND(E39*P39,2)</f>
        <v>0</v>
      </c>
      <c r="R39" s="255"/>
      <c r="S39" s="255" t="s">
        <v>401</v>
      </c>
      <c r="T39" s="256" t="s">
        <v>157</v>
      </c>
      <c r="U39" s="219">
        <v>1.77</v>
      </c>
      <c r="V39" s="219">
        <f>ROUND(E39*U39,2)</f>
        <v>5.31</v>
      </c>
      <c r="W39" s="219"/>
      <c r="X39" s="219" t="s">
        <v>185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612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50">
        <v>29</v>
      </c>
      <c r="B40" s="251" t="s">
        <v>811</v>
      </c>
      <c r="C40" s="260" t="s">
        <v>812</v>
      </c>
      <c r="D40" s="252" t="s">
        <v>354</v>
      </c>
      <c r="E40" s="253">
        <v>3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5">
        <v>1.9400000000000001E-3</v>
      </c>
      <c r="O40" s="255">
        <f>ROUND(E40*N40,2)</f>
        <v>0.01</v>
      </c>
      <c r="P40" s="255">
        <v>0</v>
      </c>
      <c r="Q40" s="255">
        <f>ROUND(E40*P40,2)</f>
        <v>0</v>
      </c>
      <c r="R40" s="255"/>
      <c r="S40" s="255" t="s">
        <v>401</v>
      </c>
      <c r="T40" s="256" t="s">
        <v>157</v>
      </c>
      <c r="U40" s="219">
        <v>1.2</v>
      </c>
      <c r="V40" s="219">
        <f>ROUND(E40*U40,2)</f>
        <v>3.6</v>
      </c>
      <c r="W40" s="219"/>
      <c r="X40" s="219" t="s">
        <v>185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612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50">
        <v>30</v>
      </c>
      <c r="B41" s="251" t="s">
        <v>813</v>
      </c>
      <c r="C41" s="260" t="s">
        <v>814</v>
      </c>
      <c r="D41" s="252" t="s">
        <v>354</v>
      </c>
      <c r="E41" s="253">
        <v>4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5">
        <v>1.651E-2</v>
      </c>
      <c r="O41" s="255">
        <f>ROUND(E41*N41,2)</f>
        <v>7.0000000000000007E-2</v>
      </c>
      <c r="P41" s="255">
        <v>0</v>
      </c>
      <c r="Q41" s="255">
        <f>ROUND(E41*P41,2)</f>
        <v>0</v>
      </c>
      <c r="R41" s="255"/>
      <c r="S41" s="255" t="s">
        <v>401</v>
      </c>
      <c r="T41" s="256" t="s">
        <v>157</v>
      </c>
      <c r="U41" s="219">
        <v>1.1890000000000001</v>
      </c>
      <c r="V41" s="219">
        <f>ROUND(E41*U41,2)</f>
        <v>4.76</v>
      </c>
      <c r="W41" s="219"/>
      <c r="X41" s="219" t="s">
        <v>185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612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50">
        <v>31</v>
      </c>
      <c r="B42" s="251" t="s">
        <v>815</v>
      </c>
      <c r="C42" s="260" t="s">
        <v>816</v>
      </c>
      <c r="D42" s="252" t="s">
        <v>354</v>
      </c>
      <c r="E42" s="253">
        <v>3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5">
        <v>8.8999999999999995E-4</v>
      </c>
      <c r="O42" s="255">
        <f>ROUND(E42*N42,2)</f>
        <v>0</v>
      </c>
      <c r="P42" s="255">
        <v>0</v>
      </c>
      <c r="Q42" s="255">
        <f>ROUND(E42*P42,2)</f>
        <v>0</v>
      </c>
      <c r="R42" s="255"/>
      <c r="S42" s="255" t="s">
        <v>401</v>
      </c>
      <c r="T42" s="256" t="s">
        <v>157</v>
      </c>
      <c r="U42" s="219">
        <v>1.1200000000000001</v>
      </c>
      <c r="V42" s="219">
        <f>ROUND(E42*U42,2)</f>
        <v>3.36</v>
      </c>
      <c r="W42" s="219"/>
      <c r="X42" s="219" t="s">
        <v>185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612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50">
        <v>32</v>
      </c>
      <c r="B43" s="251" t="s">
        <v>817</v>
      </c>
      <c r="C43" s="260" t="s">
        <v>818</v>
      </c>
      <c r="D43" s="252" t="s">
        <v>354</v>
      </c>
      <c r="E43" s="253">
        <v>8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5">
        <v>2.4000000000000001E-4</v>
      </c>
      <c r="O43" s="255">
        <f>ROUND(E43*N43,2)</f>
        <v>0</v>
      </c>
      <c r="P43" s="255">
        <v>0</v>
      </c>
      <c r="Q43" s="255">
        <f>ROUND(E43*P43,2)</f>
        <v>0</v>
      </c>
      <c r="R43" s="255"/>
      <c r="S43" s="255" t="s">
        <v>401</v>
      </c>
      <c r="T43" s="256" t="s">
        <v>157</v>
      </c>
      <c r="U43" s="219">
        <v>0.124</v>
      </c>
      <c r="V43" s="219">
        <f>ROUND(E43*U43,2)</f>
        <v>0.99</v>
      </c>
      <c r="W43" s="219"/>
      <c r="X43" s="219" t="s">
        <v>185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612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50">
        <v>33</v>
      </c>
      <c r="B44" s="251" t="s">
        <v>819</v>
      </c>
      <c r="C44" s="260" t="s">
        <v>820</v>
      </c>
      <c r="D44" s="252" t="s">
        <v>354</v>
      </c>
      <c r="E44" s="253">
        <v>8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5">
        <v>8.0000000000000007E-5</v>
      </c>
      <c r="O44" s="255">
        <f>ROUND(E44*N44,2)</f>
        <v>0</v>
      </c>
      <c r="P44" s="255">
        <v>0</v>
      </c>
      <c r="Q44" s="255">
        <f>ROUND(E44*P44,2)</f>
        <v>0</v>
      </c>
      <c r="R44" s="255"/>
      <c r="S44" s="255" t="s">
        <v>401</v>
      </c>
      <c r="T44" s="256" t="s">
        <v>157</v>
      </c>
      <c r="U44" s="219">
        <v>0.17599999999999999</v>
      </c>
      <c r="V44" s="219">
        <f>ROUND(E44*U44,2)</f>
        <v>1.41</v>
      </c>
      <c r="W44" s="219"/>
      <c r="X44" s="219" t="s">
        <v>185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612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50">
        <v>34</v>
      </c>
      <c r="B45" s="251" t="s">
        <v>821</v>
      </c>
      <c r="C45" s="260" t="s">
        <v>822</v>
      </c>
      <c r="D45" s="252" t="s">
        <v>244</v>
      </c>
      <c r="E45" s="253">
        <v>4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5">
        <v>8.4999999999999995E-4</v>
      </c>
      <c r="O45" s="255">
        <f>ROUND(E45*N45,2)</f>
        <v>0</v>
      </c>
      <c r="P45" s="255">
        <v>0</v>
      </c>
      <c r="Q45" s="255">
        <f>ROUND(E45*P45,2)</f>
        <v>0</v>
      </c>
      <c r="R45" s="255"/>
      <c r="S45" s="255" t="s">
        <v>401</v>
      </c>
      <c r="T45" s="256" t="s">
        <v>157</v>
      </c>
      <c r="U45" s="219">
        <v>0.48499999999999999</v>
      </c>
      <c r="V45" s="219">
        <f>ROUND(E45*U45,2)</f>
        <v>1.94</v>
      </c>
      <c r="W45" s="219"/>
      <c r="X45" s="219" t="s">
        <v>185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612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50">
        <v>35</v>
      </c>
      <c r="B46" s="251" t="s">
        <v>823</v>
      </c>
      <c r="C46" s="260" t="s">
        <v>824</v>
      </c>
      <c r="D46" s="252" t="s">
        <v>244</v>
      </c>
      <c r="E46" s="253">
        <v>4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5">
        <v>4.0999999999999999E-4</v>
      </c>
      <c r="O46" s="255">
        <f>ROUND(E46*N46,2)</f>
        <v>0</v>
      </c>
      <c r="P46" s="255">
        <v>0</v>
      </c>
      <c r="Q46" s="255">
        <f>ROUND(E46*P46,2)</f>
        <v>0</v>
      </c>
      <c r="R46" s="255"/>
      <c r="S46" s="255" t="s">
        <v>401</v>
      </c>
      <c r="T46" s="256" t="s">
        <v>157</v>
      </c>
      <c r="U46" s="219">
        <v>0.246</v>
      </c>
      <c r="V46" s="219">
        <f>ROUND(E46*U46,2)</f>
        <v>0.98</v>
      </c>
      <c r="W46" s="219"/>
      <c r="X46" s="219" t="s">
        <v>185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612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50">
        <v>36</v>
      </c>
      <c r="B47" s="251" t="s">
        <v>825</v>
      </c>
      <c r="C47" s="260" t="s">
        <v>826</v>
      </c>
      <c r="D47" s="252" t="s">
        <v>244</v>
      </c>
      <c r="E47" s="253">
        <v>3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5">
        <v>1.8000000000000001E-4</v>
      </c>
      <c r="O47" s="255">
        <f>ROUND(E47*N47,2)</f>
        <v>0</v>
      </c>
      <c r="P47" s="255">
        <v>0</v>
      </c>
      <c r="Q47" s="255">
        <f>ROUND(E47*P47,2)</f>
        <v>0</v>
      </c>
      <c r="R47" s="255"/>
      <c r="S47" s="255" t="s">
        <v>401</v>
      </c>
      <c r="T47" s="256" t="s">
        <v>157</v>
      </c>
      <c r="U47" s="219">
        <v>0.246</v>
      </c>
      <c r="V47" s="219">
        <f>ROUND(E47*U47,2)</f>
        <v>0.74</v>
      </c>
      <c r="W47" s="219"/>
      <c r="X47" s="219" t="s">
        <v>185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612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50">
        <v>37</v>
      </c>
      <c r="B48" s="251" t="s">
        <v>827</v>
      </c>
      <c r="C48" s="260" t="s">
        <v>828</v>
      </c>
      <c r="D48" s="252" t="s">
        <v>354</v>
      </c>
      <c r="E48" s="253">
        <v>1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5">
        <v>0</v>
      </c>
      <c r="O48" s="255">
        <f>ROUND(E48*N48,2)</f>
        <v>0</v>
      </c>
      <c r="P48" s="255">
        <v>0</v>
      </c>
      <c r="Q48" s="255">
        <f>ROUND(E48*P48,2)</f>
        <v>0</v>
      </c>
      <c r="R48" s="255"/>
      <c r="S48" s="255" t="s">
        <v>401</v>
      </c>
      <c r="T48" s="256" t="s">
        <v>157</v>
      </c>
      <c r="U48" s="219">
        <v>0</v>
      </c>
      <c r="V48" s="219">
        <f>ROUND(E48*U48,2)</f>
        <v>0</v>
      </c>
      <c r="W48" s="219"/>
      <c r="X48" s="219" t="s">
        <v>185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612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50">
        <v>38</v>
      </c>
      <c r="B49" s="251" t="s">
        <v>829</v>
      </c>
      <c r="C49" s="260" t="s">
        <v>830</v>
      </c>
      <c r="D49" s="252" t="s">
        <v>354</v>
      </c>
      <c r="E49" s="253">
        <v>1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5">
        <v>0</v>
      </c>
      <c r="O49" s="255">
        <f>ROUND(E49*N49,2)</f>
        <v>0</v>
      </c>
      <c r="P49" s="255">
        <v>0</v>
      </c>
      <c r="Q49" s="255">
        <f>ROUND(E49*P49,2)</f>
        <v>0</v>
      </c>
      <c r="R49" s="255"/>
      <c r="S49" s="255" t="s">
        <v>401</v>
      </c>
      <c r="T49" s="256" t="s">
        <v>157</v>
      </c>
      <c r="U49" s="219">
        <v>0</v>
      </c>
      <c r="V49" s="219">
        <f>ROUND(E49*U49,2)</f>
        <v>0</v>
      </c>
      <c r="W49" s="219"/>
      <c r="X49" s="219" t="s">
        <v>185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612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50">
        <v>39</v>
      </c>
      <c r="B50" s="251" t="s">
        <v>831</v>
      </c>
      <c r="C50" s="260" t="s">
        <v>832</v>
      </c>
      <c r="D50" s="252" t="s">
        <v>244</v>
      </c>
      <c r="E50" s="253">
        <v>4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5">
        <v>1.2E-4</v>
      </c>
      <c r="O50" s="255">
        <f>ROUND(E50*N50,2)</f>
        <v>0</v>
      </c>
      <c r="P50" s="255">
        <v>0</v>
      </c>
      <c r="Q50" s="255">
        <f>ROUND(E50*P50,2)</f>
        <v>0</v>
      </c>
      <c r="R50" s="255"/>
      <c r="S50" s="255" t="s">
        <v>401</v>
      </c>
      <c r="T50" s="256" t="s">
        <v>157</v>
      </c>
      <c r="U50" s="219">
        <v>0.47599999999999998</v>
      </c>
      <c r="V50" s="219">
        <f>ROUND(E50*U50,2)</f>
        <v>1.9</v>
      </c>
      <c r="W50" s="219"/>
      <c r="X50" s="219" t="s">
        <v>185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612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50">
        <v>40</v>
      </c>
      <c r="B51" s="251" t="s">
        <v>833</v>
      </c>
      <c r="C51" s="260" t="s">
        <v>834</v>
      </c>
      <c r="D51" s="252" t="s">
        <v>354</v>
      </c>
      <c r="E51" s="253">
        <v>4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5">
        <v>1.41E-3</v>
      </c>
      <c r="O51" s="255">
        <f>ROUND(E51*N51,2)</f>
        <v>0.01</v>
      </c>
      <c r="P51" s="255">
        <v>0</v>
      </c>
      <c r="Q51" s="255">
        <f>ROUND(E51*P51,2)</f>
        <v>0</v>
      </c>
      <c r="R51" s="255"/>
      <c r="S51" s="255" t="s">
        <v>401</v>
      </c>
      <c r="T51" s="256" t="s">
        <v>157</v>
      </c>
      <c r="U51" s="219">
        <v>1.575</v>
      </c>
      <c r="V51" s="219">
        <f>ROUND(E51*U51,2)</f>
        <v>6.3</v>
      </c>
      <c r="W51" s="219"/>
      <c r="X51" s="219" t="s">
        <v>185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612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50">
        <v>41</v>
      </c>
      <c r="B52" s="251" t="s">
        <v>835</v>
      </c>
      <c r="C52" s="260" t="s">
        <v>836</v>
      </c>
      <c r="D52" s="252" t="s">
        <v>354</v>
      </c>
      <c r="E52" s="253">
        <v>3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5">
        <v>3.9199999999999999E-3</v>
      </c>
      <c r="O52" s="255">
        <f>ROUND(E52*N52,2)</f>
        <v>0.01</v>
      </c>
      <c r="P52" s="255">
        <v>0</v>
      </c>
      <c r="Q52" s="255">
        <f>ROUND(E52*P52,2)</f>
        <v>0</v>
      </c>
      <c r="R52" s="255"/>
      <c r="S52" s="255" t="s">
        <v>401</v>
      </c>
      <c r="T52" s="256" t="s">
        <v>157</v>
      </c>
      <c r="U52" s="219">
        <v>0.755</v>
      </c>
      <c r="V52" s="219">
        <f>ROUND(E52*U52,2)</f>
        <v>2.27</v>
      </c>
      <c r="W52" s="219"/>
      <c r="X52" s="219" t="s">
        <v>185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612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5">
      <c r="A53" s="221" t="s">
        <v>151</v>
      </c>
      <c r="B53" s="222" t="s">
        <v>100</v>
      </c>
      <c r="C53" s="237" t="s">
        <v>101</v>
      </c>
      <c r="D53" s="223"/>
      <c r="E53" s="224"/>
      <c r="F53" s="225"/>
      <c r="G53" s="225">
        <f>SUMIF(AG54:AG54,"&lt;&gt;NOR",G54:G54)</f>
        <v>0</v>
      </c>
      <c r="H53" s="225"/>
      <c r="I53" s="225">
        <f>SUM(I54:I54)</f>
        <v>0</v>
      </c>
      <c r="J53" s="225"/>
      <c r="K53" s="225">
        <f>SUM(K54:K54)</f>
        <v>0</v>
      </c>
      <c r="L53" s="225"/>
      <c r="M53" s="225">
        <f>SUM(M54:M54)</f>
        <v>0</v>
      </c>
      <c r="N53" s="225"/>
      <c r="O53" s="225">
        <f>SUM(O54:O54)</f>
        <v>0</v>
      </c>
      <c r="P53" s="225"/>
      <c r="Q53" s="225">
        <f>SUM(Q54:Q54)</f>
        <v>0</v>
      </c>
      <c r="R53" s="225"/>
      <c r="S53" s="225"/>
      <c r="T53" s="226"/>
      <c r="U53" s="220"/>
      <c r="V53" s="220">
        <f>SUM(V54:V54)</f>
        <v>0</v>
      </c>
      <c r="W53" s="220"/>
      <c r="X53" s="220"/>
      <c r="AG53" t="s">
        <v>152</v>
      </c>
    </row>
    <row r="54" spans="1:60" outlineLevel="1" x14ac:dyDescent="0.25">
      <c r="A54" s="227">
        <v>42</v>
      </c>
      <c r="B54" s="228" t="s">
        <v>837</v>
      </c>
      <c r="C54" s="238" t="s">
        <v>838</v>
      </c>
      <c r="D54" s="229" t="s">
        <v>354</v>
      </c>
      <c r="E54" s="230">
        <v>1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2"/>
      <c r="S54" s="232" t="s">
        <v>401</v>
      </c>
      <c r="T54" s="233" t="s">
        <v>157</v>
      </c>
      <c r="U54" s="219">
        <v>0</v>
      </c>
      <c r="V54" s="219">
        <f>ROUND(E54*U54,2)</f>
        <v>0</v>
      </c>
      <c r="W54" s="219"/>
      <c r="X54" s="219" t="s">
        <v>185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612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5">
      <c r="A55" s="3"/>
      <c r="B55" s="4"/>
      <c r="C55" s="240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E55">
        <v>15</v>
      </c>
      <c r="AF55">
        <v>21</v>
      </c>
      <c r="AG55" t="s">
        <v>138</v>
      </c>
    </row>
    <row r="56" spans="1:60" x14ac:dyDescent="0.25">
      <c r="A56" s="213"/>
      <c r="B56" s="214" t="s">
        <v>29</v>
      </c>
      <c r="C56" s="241"/>
      <c r="D56" s="215"/>
      <c r="E56" s="216"/>
      <c r="F56" s="216"/>
      <c r="G56" s="236">
        <f>G8+G10+G22+G34+G53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f>SUMIF(L7:L54,AE55,G7:G54)</f>
        <v>0</v>
      </c>
      <c r="AF56">
        <f>SUMIF(L7:L54,AF55,G7:G54)</f>
        <v>0</v>
      </c>
      <c r="AG56" t="s">
        <v>178</v>
      </c>
    </row>
    <row r="57" spans="1:60" x14ac:dyDescent="0.25">
      <c r="A57" s="243" t="s">
        <v>601</v>
      </c>
      <c r="B57" s="243"/>
      <c r="C57" s="240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60" x14ac:dyDescent="0.25">
      <c r="A58" s="3"/>
      <c r="B58" s="4" t="s">
        <v>602</v>
      </c>
      <c r="C58" s="240" t="s">
        <v>603</v>
      </c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G58" t="s">
        <v>604</v>
      </c>
    </row>
    <row r="59" spans="1:60" x14ac:dyDescent="0.25">
      <c r="A59" s="3"/>
      <c r="B59" s="4" t="s">
        <v>605</v>
      </c>
      <c r="C59" s="240" t="s">
        <v>606</v>
      </c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G59" t="s">
        <v>607</v>
      </c>
    </row>
    <row r="60" spans="1:60" x14ac:dyDescent="0.25">
      <c r="A60" s="3"/>
      <c r="B60" s="4"/>
      <c r="C60" s="240" t="s">
        <v>608</v>
      </c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G60" t="s">
        <v>609</v>
      </c>
    </row>
    <row r="61" spans="1:60" x14ac:dyDescent="0.25">
      <c r="A61" s="3"/>
      <c r="B61" s="4"/>
      <c r="C61" s="240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5">
      <c r="C62" s="242"/>
      <c r="D62" s="10"/>
      <c r="AG62" t="s">
        <v>179</v>
      </c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w2XoRbaomDv2d2bIKYmyvWYvg8jl5wXPZsQ6NTJsX2oWa+3RwZaqP2tGql6RkiiyJpV9nYRYwTFnEWQNrI5Mw==" saltValue="Phy18bRIdstzdiCpDWgS5w==" spinCount="100000" sheet="1"/>
  <mergeCells count="5">
    <mergeCell ref="A1:G1"/>
    <mergeCell ref="C2:G2"/>
    <mergeCell ref="C3:G3"/>
    <mergeCell ref="C4:G4"/>
    <mergeCell ref="A57:B5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00 Naklady</vt:lpstr>
      <vt:lpstr>01 01A Pol</vt:lpstr>
      <vt:lpstr>01 01B Pol</vt:lpstr>
      <vt:lpstr>01 01C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'01 01A Pol'!Názvy_tisku</vt:lpstr>
      <vt:lpstr>'01 01B Pol'!Názvy_tisku</vt:lpstr>
      <vt:lpstr>'01 01C Pol'!Názvy_tisku</vt:lpstr>
      <vt:lpstr>oadresa</vt:lpstr>
      <vt:lpstr>Stavba!Objednatel</vt:lpstr>
      <vt:lpstr>Stavba!Objekt</vt:lpstr>
      <vt:lpstr>'00 00 Naklady'!Oblast_tisku</vt:lpstr>
      <vt:lpstr>'01 01A Pol'!Oblast_tisku</vt:lpstr>
      <vt:lpstr>'01 01B Pol'!Oblast_tisku</vt:lpstr>
      <vt:lpstr>'01 01C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2019-03-19T12:27:02Z</cp:lastPrinted>
  <dcterms:created xsi:type="dcterms:W3CDTF">2009-04-08T07:15:50Z</dcterms:created>
  <dcterms:modified xsi:type="dcterms:W3CDTF">2021-07-27T06:33:06Z</dcterms:modified>
</cp:coreProperties>
</file>